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алькуляция м-р" sheetId="6" r:id="rId1"/>
  </sheets>
  <externalReferences>
    <externalReference r:id="rId2"/>
  </externalReferences>
  <definedNames>
    <definedName name="Марка_ТС">OFFSET([1]ТС!$B$9,MATCH('[1]ФОРМА для заполнения'!$G1,[1]ТС!$B$9:$B$379,0)-1,3,COUNTIF([1]ТС!$B$9:$B$379,'[1]ФОРМА для заполнения'!$G1),1)</definedName>
    <definedName name="Наименование_ТС">OFFSET([1]ТС!$H$9,MATCH('[1]ФОРМА для заполнения'!$G$13,[1]ТС!$H$9:$H$107,0)-1,2,COUNTIF([1]ТС!$H$9:$H$107,'[1]ФОРМА для заполнения'!$G$13),1)</definedName>
  </definedNames>
  <calcPr calcId="152511"/>
</workbook>
</file>

<file path=xl/calcChain.xml><?xml version="1.0" encoding="utf-8"?>
<calcChain xmlns="http://schemas.openxmlformats.org/spreadsheetml/2006/main">
  <c r="E138" i="6" l="1"/>
  <c r="E141" i="6"/>
  <c r="E157" i="6" l="1"/>
  <c r="E155" i="6"/>
  <c r="E151" i="6"/>
  <c r="E145" i="6"/>
  <c r="E144" i="6"/>
  <c r="E142" i="6"/>
  <c r="E140" i="6"/>
  <c r="E136" i="6"/>
  <c r="E119" i="6"/>
  <c r="E118" i="6"/>
  <c r="E104" i="6"/>
  <c r="E100" i="6"/>
  <c r="E106" i="6" s="1"/>
  <c r="E94" i="6"/>
  <c r="E93" i="6"/>
  <c r="E92" i="6"/>
  <c r="E84" i="6"/>
  <c r="E83" i="6"/>
  <c r="E82" i="6"/>
  <c r="E77" i="6"/>
  <c r="E76" i="6"/>
  <c r="E74" i="6"/>
  <c r="E71" i="6"/>
  <c r="E68" i="6"/>
  <c r="E65" i="6"/>
  <c r="E61" i="6"/>
  <c r="E59" i="6"/>
  <c r="E56" i="6"/>
  <c r="E53" i="6"/>
  <c r="E50" i="6"/>
  <c r="E46" i="6"/>
  <c r="E32" i="6"/>
  <c r="E28" i="6"/>
  <c r="E34" i="6" s="1"/>
  <c r="E48" i="6" l="1"/>
  <c r="E168" i="6" s="1"/>
  <c r="E36" i="6"/>
  <c r="E39" i="6" s="1"/>
  <c r="E41" i="6" s="1"/>
  <c r="E43" i="6" s="1"/>
  <c r="E63" i="6"/>
  <c r="E169" i="6" s="1"/>
  <c r="E108" i="6"/>
  <c r="E111" i="6" s="1"/>
  <c r="E113" i="6" l="1"/>
  <c r="E115" i="6" s="1"/>
  <c r="E25" i="6"/>
  <c r="E167" i="6" s="1"/>
  <c r="E179" i="6"/>
  <c r="E174" i="6"/>
  <c r="E178" i="6"/>
  <c r="E173" i="6"/>
  <c r="E21" i="6" l="1"/>
  <c r="E20" i="6"/>
  <c r="E172" i="6"/>
  <c r="E166" i="6"/>
  <c r="E177" i="6"/>
  <c r="E19" i="6" l="1"/>
  <c r="E22" i="6" s="1"/>
</calcChain>
</file>

<file path=xl/sharedStrings.xml><?xml version="1.0" encoding="utf-8"?>
<sst xmlns="http://schemas.openxmlformats.org/spreadsheetml/2006/main" count="489" uniqueCount="333">
  <si>
    <t>Основные характеристики транспортных средств</t>
  </si>
  <si>
    <t>наименование</t>
  </si>
  <si>
    <t>марка, модель</t>
  </si>
  <si>
    <t>колесная формула</t>
  </si>
  <si>
    <t>ключевые технические параметры</t>
  </si>
  <si>
    <t>Производственная программа</t>
  </si>
  <si>
    <t>Период оказания услуг</t>
  </si>
  <si>
    <t>год</t>
  </si>
  <si>
    <t>Фонд рабочего времени</t>
  </si>
  <si>
    <t>маш-час</t>
  </si>
  <si>
    <t>Пробег</t>
  </si>
  <si>
    <t>км</t>
  </si>
  <si>
    <t>Фонд работы верхнего оборудования</t>
  </si>
  <si>
    <t>мото-час</t>
  </si>
  <si>
    <t>Тариф</t>
  </si>
  <si>
    <t>СТАВКА ЗА 1 МАШИНО-ЧАС</t>
  </si>
  <si>
    <t>руб./маш-час</t>
  </si>
  <si>
    <t>СТАВКА ЗА 1 КМ</t>
  </si>
  <si>
    <t>руб./км</t>
  </si>
  <si>
    <t>СТАВКА ЗА 1 МОТО-ЧАС</t>
  </si>
  <si>
    <t>руб./мото-час</t>
  </si>
  <si>
    <t>ТАРИФ ОДНОСТАВОЧНЫЙ ПРИВЕДЕННЫЙ (СПРАВОЧНО):</t>
  </si>
  <si>
    <t>Топливо</t>
  </si>
  <si>
    <t>вид топлива</t>
  </si>
  <si>
    <t>стоимость топлива</t>
  </si>
  <si>
    <t>руб./л.</t>
  </si>
  <si>
    <t>Заработная плата основных рабочих</t>
  </si>
  <si>
    <t>Основная и дополнительная заработная плата основных рабочих с отчислениями и резервом</t>
  </si>
  <si>
    <t>разряд</t>
  </si>
  <si>
    <t>часовая тарифная ставка</t>
  </si>
  <si>
    <t>руб./час</t>
  </si>
  <si>
    <t>дополнительные надбавки и выплаты, в т.ч.:</t>
  </si>
  <si>
    <t>за вредные условия</t>
  </si>
  <si>
    <t>%</t>
  </si>
  <si>
    <t>стимулирующие (за классность, совмещение)</t>
  </si>
  <si>
    <t>выплаты за сверхурочные часы,за работу в ночное время, в праздничные и выходные дни</t>
  </si>
  <si>
    <t>оплата за неотработанное время (повышение квалификации, государственные обязанности)</t>
  </si>
  <si>
    <t>премия</t>
  </si>
  <si>
    <t>районные коэффициенты и надбавки, в т.ч.:</t>
  </si>
  <si>
    <t>районный коэффициент</t>
  </si>
  <si>
    <t>северная надбавка</t>
  </si>
  <si>
    <t>резерв на отпуска</t>
  </si>
  <si>
    <t>резерв на вознаграждение</t>
  </si>
  <si>
    <t>отчисления от заработной платы</t>
  </si>
  <si>
    <t>надбавка за вахтовый метод работы</t>
  </si>
  <si>
    <t>Топливо и смазочные материалы</t>
  </si>
  <si>
    <t>Топливо на пробег</t>
  </si>
  <si>
    <t>норма расхода топлива на 100 км. (с учётом среднегодовой надбавки и коэффициента на гаражные нужды)</t>
  </si>
  <si>
    <t>л.</t>
  </si>
  <si>
    <t>Масла и смазки на пробег</t>
  </si>
  <si>
    <t>норма расхода моторного масла на 100 л. топлива</t>
  </si>
  <si>
    <t>расход моторного масла на 1 км.</t>
  </si>
  <si>
    <t>цена моторного масла</t>
  </si>
  <si>
    <t>норма расхода трансмиссионного масла на 100 л. топлива</t>
  </si>
  <si>
    <t>расход трансмиссионного масла на 1 км.</t>
  </si>
  <si>
    <t>цена трансмиссионного масла за 1 л.</t>
  </si>
  <si>
    <t>норма расхода специального масла на 100 л. топлива</t>
  </si>
  <si>
    <t>расход специального масла на 1 км.</t>
  </si>
  <si>
    <t>цена специального масла</t>
  </si>
  <si>
    <t>норма расхода консистентной смазки на 100 л топлива</t>
  </si>
  <si>
    <t>кг.</t>
  </si>
  <si>
    <t>расход консистентной смазки на 1 км.</t>
  </si>
  <si>
    <t>цена консистентной смазки</t>
  </si>
  <si>
    <t>руб./кг.</t>
  </si>
  <si>
    <t>Топливо на работу верхнего оборудования</t>
  </si>
  <si>
    <t>норма расхода топлива на 1 мото-час (с учетом среднегодовой надбавки)</t>
  </si>
  <si>
    <t>Масла и смазки на работу верхнего оборудования</t>
  </si>
  <si>
    <t>норма расхода моторного масла  на 100 л. топлива</t>
  </si>
  <si>
    <t>расход моторного масла на 1 мото-час</t>
  </si>
  <si>
    <t>норма расхода трансмиссионного масла на 100 л топлива</t>
  </si>
  <si>
    <t>расход трансмиссионного масла на 1 мото-час</t>
  </si>
  <si>
    <t>норма расхода специального масла на 100 л топлива</t>
  </si>
  <si>
    <t>расход специального масла на 1 мото-час</t>
  </si>
  <si>
    <t>расход консистентной смазки на 1 мото-час</t>
  </si>
  <si>
    <t>Заработная плата ремонтных и вспомогательных рабочих на ТО и ТР</t>
  </si>
  <si>
    <t>Основная и дополнительная заработная плата ремонтных и вспомогательных рабочих на ТО и ТР</t>
  </si>
  <si>
    <t>Объем работ и трудоемкость на пробег:</t>
  </si>
  <si>
    <t>периодичность ТО-1</t>
  </si>
  <si>
    <t>км.</t>
  </si>
  <si>
    <t>периодичность ТО-2</t>
  </si>
  <si>
    <t>-"-</t>
  </si>
  <si>
    <t>периодичность ТР</t>
  </si>
  <si>
    <t>кол-во ТО-1</t>
  </si>
  <si>
    <t>шт.</t>
  </si>
  <si>
    <t>кол-во ТО-2</t>
  </si>
  <si>
    <t>кол-во ТР</t>
  </si>
  <si>
    <t>норма трудоемкости ТО-1</t>
  </si>
  <si>
    <t>чел-час</t>
  </si>
  <si>
    <t>норма трудоемкости ТО-2</t>
  </si>
  <si>
    <t>норма трудоемкости ТР</t>
  </si>
  <si>
    <t>Объем работ и трудоемкость верхнее оборудование:</t>
  </si>
  <si>
    <t>мото-час.</t>
  </si>
  <si>
    <t>периодичность прочих ТОиР</t>
  </si>
  <si>
    <t>кол-во прочих ТОиР</t>
  </si>
  <si>
    <t>норма трудоемкости прочих ТОиР</t>
  </si>
  <si>
    <t>разряд работ</t>
  </si>
  <si>
    <t>оплата за неотработанное время (повышение квалификации, гособязанности)</t>
  </si>
  <si>
    <t>Запчасти и материалы на ТО и ТР</t>
  </si>
  <si>
    <t>Запчасти и материалы на ТО и ТР на пробег</t>
  </si>
  <si>
    <t>Запчасти и материалы на ТО и ТР верхнее оборудование</t>
  </si>
  <si>
    <t>затраты на запасные части на ТО и ТР на пробег</t>
  </si>
  <si>
    <t>руб./1000км.</t>
  </si>
  <si>
    <t>затраты на материалы на ТО и ТР на пробег</t>
  </si>
  <si>
    <t>коэффициент корректирования нормативов на пробег в зависимости от:</t>
  </si>
  <si>
    <r>
      <t xml:space="preserve">условий эксплуатации - </t>
    </r>
    <r>
      <rPr>
        <b/>
        <sz val="12"/>
        <rFont val="Arial"/>
        <family val="2"/>
        <charset val="204"/>
      </rPr>
      <t>К</t>
    </r>
    <r>
      <rPr>
        <b/>
        <vertAlign val="subscript"/>
        <sz val="12"/>
        <rFont val="Arial"/>
        <family val="2"/>
        <charset val="204"/>
      </rPr>
      <t>1</t>
    </r>
  </si>
  <si>
    <r>
      <t xml:space="preserve">модификаций подвижного состава и организации его работы - </t>
    </r>
    <r>
      <rPr>
        <b/>
        <sz val="12"/>
        <rFont val="Arial"/>
        <family val="2"/>
        <charset val="204"/>
      </rPr>
      <t>К</t>
    </r>
    <r>
      <rPr>
        <b/>
        <vertAlign val="subscript"/>
        <sz val="12"/>
        <rFont val="Arial"/>
        <family val="2"/>
        <charset val="204"/>
      </rPr>
      <t>2</t>
    </r>
  </si>
  <si>
    <r>
      <t xml:space="preserve">природно-климатических условий - </t>
    </r>
    <r>
      <rPr>
        <b/>
        <sz val="12"/>
        <rFont val="Arial"/>
        <family val="2"/>
        <charset val="204"/>
      </rPr>
      <t>К</t>
    </r>
    <r>
      <rPr>
        <b/>
        <vertAlign val="subscript"/>
        <sz val="12"/>
        <rFont val="Arial"/>
        <family val="2"/>
        <charset val="204"/>
      </rPr>
      <t>3</t>
    </r>
  </si>
  <si>
    <r>
      <t xml:space="preserve">пробега с начала эксплуатации - </t>
    </r>
    <r>
      <rPr>
        <b/>
        <sz val="12"/>
        <rFont val="Arial"/>
        <family val="2"/>
        <charset val="204"/>
      </rPr>
      <t>К</t>
    </r>
    <r>
      <rPr>
        <b/>
        <vertAlign val="subscript"/>
        <sz val="12"/>
        <rFont val="Arial"/>
        <family val="2"/>
        <charset val="204"/>
      </rPr>
      <t>4</t>
    </r>
  </si>
  <si>
    <r>
      <t xml:space="preserve">количества обслуживаемых и ремонтируемых автомобилей и количества технологически совместимых групп подвижного состава пробега с начала эксплуатации - </t>
    </r>
    <r>
      <rPr>
        <b/>
        <sz val="12"/>
        <rFont val="Arial"/>
        <family val="2"/>
        <charset val="204"/>
      </rPr>
      <t>К</t>
    </r>
    <r>
      <rPr>
        <b/>
        <vertAlign val="subscript"/>
        <sz val="12"/>
        <rFont val="Arial"/>
        <family val="2"/>
        <charset val="204"/>
      </rPr>
      <t>5</t>
    </r>
  </si>
  <si>
    <t>затраты на запасные части на ТО и ТР на верхнее оборудование</t>
  </si>
  <si>
    <t>руб./100мото-час</t>
  </si>
  <si>
    <t>затраты на материалы на ТО и ТР на верхнее оборудование</t>
  </si>
  <si>
    <t>коэффициент корректирования нормативов на верхнее оборудование в зависимости от:</t>
  </si>
  <si>
    <t>Капитальный ремонт узлов и агрегатов</t>
  </si>
  <si>
    <t>Затраты на КР на пробег</t>
  </si>
  <si>
    <t>руб./км.</t>
  </si>
  <si>
    <t>норма пробега до КР</t>
  </si>
  <si>
    <t>кол-во КР на пробег</t>
  </si>
  <si>
    <t>затраты на КР на пробег</t>
  </si>
  <si>
    <t>руб./шт.</t>
  </si>
  <si>
    <t>Затраты на КР на верхнее оборудование</t>
  </si>
  <si>
    <t>нормативная  наработка до капитального ремонта</t>
  </si>
  <si>
    <t>кол-во КР верхнего оборудования</t>
  </si>
  <si>
    <t>затраты на КР верхнего оборудования</t>
  </si>
  <si>
    <t>Восстановление шин</t>
  </si>
  <si>
    <t>Отчисления на восстановление шин</t>
  </si>
  <si>
    <t>использование шин (ответ "да" или "нет")</t>
  </si>
  <si>
    <t>текст</t>
  </si>
  <si>
    <t>нет</t>
  </si>
  <si>
    <t>кол-во шин</t>
  </si>
  <si>
    <t>стоимость 1 шины</t>
  </si>
  <si>
    <t>руб.</t>
  </si>
  <si>
    <t>норма пробега до полного износа шин</t>
  </si>
  <si>
    <t>норма времени до полного износа шин (если не применима норма пробега)</t>
  </si>
  <si>
    <t>раз/год</t>
  </si>
  <si>
    <t>Восстановление АКБ</t>
  </si>
  <si>
    <t>Отчисления на восстановление АКБ</t>
  </si>
  <si>
    <t>кол-во АКБ</t>
  </si>
  <si>
    <t>стоимость 1 АКБ</t>
  </si>
  <si>
    <t>норма износа в год</t>
  </si>
  <si>
    <t>Имущественные платежи</t>
  </si>
  <si>
    <t>Имущественные платежи за подвижной состав</t>
  </si>
  <si>
    <t>затраты на аренду, лизинг, амортизационные отчисления</t>
  </si>
  <si>
    <t>руб/год</t>
  </si>
  <si>
    <t>Прочие</t>
  </si>
  <si>
    <t>Прочие затраты</t>
  </si>
  <si>
    <t>обслуживание тахографов и блоков ГЛОНАСС</t>
  </si>
  <si>
    <t>страхование ответственности</t>
  </si>
  <si>
    <t>осмотр и диагностика транспортных средств и средств механизации</t>
  </si>
  <si>
    <t>спецодежда и СИЗ водительского состава</t>
  </si>
  <si>
    <t>отчисления в негосударственные пенсионные фонды для водительского состава</t>
  </si>
  <si>
    <t>транспортный налог</t>
  </si>
  <si>
    <t xml:space="preserve">прочие </t>
  </si>
  <si>
    <t xml:space="preserve">затраты на доставку, проживание и питание </t>
  </si>
  <si>
    <t>Итого прямые затраты</t>
  </si>
  <si>
    <t>ПРЯМЫЕ ЗАТРАТЫ:</t>
  </si>
  <si>
    <t>руб./ маш-час приведенный</t>
  </si>
  <si>
    <t>на 1 машино-час</t>
  </si>
  <si>
    <t>на 1 км</t>
  </si>
  <si>
    <t>на 1 мото-час</t>
  </si>
  <si>
    <t>Накладные</t>
  </si>
  <si>
    <t>НАКЛАДНЫЕ РАСХОДЫ:</t>
  </si>
  <si>
    <t>процент к прямым затратам</t>
  </si>
  <si>
    <t>Рентабельность</t>
  </si>
  <si>
    <t>РЕНТАБЕЛЬНОСТЬ</t>
  </si>
  <si>
    <t>процент</t>
  </si>
  <si>
    <t>* отдельно предоставляется расшифровка по каждой статье затрат (включая накладные расходы и рентабельность) с указанием кол-венных и стоимостных показателей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</si>
  <si>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</si>
  <si>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</si>
  <si>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</si>
  <si>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</si>
  <si>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</si>
  <si>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</si>
  <si>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</si>
  <si>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</si>
  <si>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</si>
  <si>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</si>
  <si>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</si>
  <si>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</si>
  <si>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</si>
  <si>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</si>
  <si>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</si>
  <si>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</si>
  <si>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</si>
  <si>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</si>
  <si>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</si>
  <si>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</si>
  <si>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</si>
  <si>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</si>
  <si>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</si>
  <si>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</si>
  <si>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</si>
  <si>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</si>
  <si>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</si>
  <si>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</si>
  <si>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</si>
  <si>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</si>
  <si>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</si>
  <si>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</si>
  <si>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</si>
  <si>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</si>
  <si>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</si>
  <si>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</si>
  <si>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</si>
  <si>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</si>
  <si>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</si>
  <si>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</si>
  <si>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</si>
  <si>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</si>
  <si>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</si>
  <si>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</si>
  <si>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</si>
  <si>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</si>
  <si>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</si>
  <si>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</si>
  <si>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</si>
  <si>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</si>
  <si>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</si>
  <si>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</si>
  <si>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</si>
  <si>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</si>
  <si>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</si>
  <si>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</si>
  <si>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</si>
  <si>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</si>
  <si>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</si>
  <si>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</si>
  <si>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</si>
  <si>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</si>
  <si>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</si>
  <si>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</si>
  <si>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</si>
  <si>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</si>
  <si>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</si>
  <si>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</si>
  <si>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</si>
  <si>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</si>
  <si>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</si>
  <si>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</si>
  <si>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</si>
  <si>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</si>
  <si>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</si>
  <si>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</si>
  <si>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</si>
  <si>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</si>
  <si>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</si>
  <si>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</si>
  <si>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</si>
  <si>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</si>
  <si>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</si>
  <si>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</si>
  <si>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</si>
  <si>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</si>
  <si>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</si>
  <si>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</si>
  <si>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</si>
  <si>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</si>
  <si>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</si>
  <si>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</si>
  <si>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</si>
  <si>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</si>
  <si>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</si>
  <si>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</si>
  <si>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</si>
  <si>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</si>
  <si>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</si>
  <si>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</si>
  <si>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</si>
  <si>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</si>
  <si>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</si>
  <si>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</si>
  <si>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</si>
  <si>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</si>
  <si>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</si>
  <si>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</si>
  <si>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</si>
  <si>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</si>
  <si>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</si>
  <si>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</si>
  <si>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</si>
  <si>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</si>
  <si>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</si>
  <si>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</si>
  <si>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</si>
  <si>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</si>
  <si>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</si>
  <si>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</si>
  <si>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</si>
  <si>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</si>
  <si>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</si>
  <si>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</si>
  <si>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</si>
  <si>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</si>
  <si>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</si>
  <si>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</si>
  <si>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</si>
  <si>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</si>
  <si>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</si>
  <si>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</si>
  <si>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</si>
  <si>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</si>
  <si>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</si>
  <si>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</si>
  <si>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</si>
  <si>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</si>
  <si>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</si>
  <si>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</si>
  <si>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</si>
  <si>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</si>
  <si>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</si>
  <si>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</si>
  <si>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</si>
  <si>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</si>
  <si>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</si>
  <si>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</si>
  <si>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</si>
  <si>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</si>
  <si>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</si>
  <si>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</si>
  <si>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</si>
  <si>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</si>
  <si>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</si>
  <si>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</si>
  <si>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Прмечание</t>
  </si>
  <si>
    <t>*По самоходным машинам, экскаваторам, погрузчикам расчет тарифа ведется исходя из маш. часа и мото-часа.</t>
  </si>
  <si>
    <t>* По транспортным средствам, на котором отсутствует верхнее оборудование расчет тарифа ведется исходя из маш. часа и км пробега</t>
  </si>
  <si>
    <t>Калькуляция стоимости</t>
  </si>
  <si>
    <t>Руководитель</t>
  </si>
  <si>
    <t>__________________________________</t>
  </si>
  <si>
    <t>/Фамилия И.О./</t>
  </si>
  <si>
    <t>Главный бухгалтер</t>
  </si>
  <si>
    <t>Приложение 1</t>
  </si>
  <si>
    <t>к форме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</si>
</sst>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vertAlign val="subscript"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167" fontId="1" fillId="0" borderId="0" applyFont="0" applyFill="0" applyBorder="0" applyAlignment="0" applyProtection="0"/>
    <xf numFmtId="0" fontId="7" fillId="0" borderId="0"/>
    <xf numFmtId="0" fontId="8" fillId="0" borderId="0"/>
    <xf numFmtId="0" fontId="4" fillId="0" borderId="0"/>
  </cellStyleXfs>
  <cellXfs count="129">
    <xf numFmtId="0" fontId="0" fillId="0" borderId="0" xfId="0"/>
    <xf numFmtId="49" fontId="2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2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left" vertical="top" wrapText="1"/>
    </xf>
    <xf numFmtId="0" fontId="2" fillId="0" borderId="0" xfId="2" applyFont="1" applyFill="1" applyAlignment="1">
      <alignment horizontal="center" vertical="top" wrapText="1"/>
    </xf>
    <xf numFmtId="3" fontId="2" fillId="0" borderId="0" xfId="2" applyNumberFormat="1" applyFont="1" applyFill="1" applyAlignment="1">
      <alignment horizontal="center" vertical="top" wrapText="1"/>
    </xf>
    <xf numFmtId="49" fontId="5" fillId="0" borderId="0" xfId="2" applyNumberFormat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5" fillId="0" borderId="0" xfId="2" applyFont="1" applyFill="1" applyBorder="1" applyAlignment="1">
      <alignment horizontal="center" vertical="top" wrapText="1"/>
    </xf>
    <xf numFmtId="3" fontId="5" fillId="0" borderId="0" xfId="2" applyNumberFormat="1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left" vertical="top" wrapText="1"/>
    </xf>
    <xf numFmtId="3" fontId="5" fillId="0" borderId="1" xfId="2" applyNumberFormat="1" applyFont="1" applyFill="1" applyBorder="1" applyAlignment="1">
      <alignment horizontal="center" vertical="top" wrapText="1"/>
    </xf>
    <xf numFmtId="49" fontId="5" fillId="4" borderId="1" xfId="2" applyNumberFormat="1" applyFont="1" applyFill="1" applyBorder="1" applyAlignment="1">
      <alignment horizontal="left" vertical="top" wrapText="1"/>
    </xf>
    <xf numFmtId="0" fontId="5" fillId="4" borderId="5" xfId="2" applyFont="1" applyFill="1" applyBorder="1" applyAlignment="1">
      <alignment horizontal="left" vertical="top" wrapText="1"/>
    </xf>
    <xf numFmtId="0" fontId="2" fillId="4" borderId="6" xfId="2" applyFont="1" applyFill="1" applyBorder="1" applyAlignment="1">
      <alignment horizontal="center" vertical="top" wrapText="1"/>
    </xf>
    <xf numFmtId="164" fontId="2" fillId="4" borderId="7" xfId="2" applyNumberFormat="1" applyFont="1" applyFill="1" applyBorder="1" applyAlignment="1">
      <alignment horizontal="center" vertical="top" wrapText="1"/>
    </xf>
    <xf numFmtId="0" fontId="5" fillId="4" borderId="8" xfId="2" applyFont="1" applyFill="1" applyBorder="1" applyAlignment="1">
      <alignment horizontal="left" vertical="top" wrapText="1"/>
    </xf>
    <xf numFmtId="0" fontId="2" fillId="4" borderId="9" xfId="2" applyFont="1" applyFill="1" applyBorder="1" applyAlignment="1">
      <alignment horizontal="center" vertical="top" wrapText="1"/>
    </xf>
    <xf numFmtId="164" fontId="2" fillId="4" borderId="10" xfId="2" applyNumberFormat="1" applyFont="1" applyFill="1" applyBorder="1" applyAlignment="1">
      <alignment horizontal="center" vertical="top" wrapText="1"/>
    </xf>
    <xf numFmtId="0" fontId="5" fillId="4" borderId="11" xfId="2" applyFont="1" applyFill="1" applyBorder="1" applyAlignment="1">
      <alignment horizontal="left" vertical="top" wrapText="1"/>
    </xf>
    <xf numFmtId="0" fontId="2" fillId="4" borderId="12" xfId="2" applyFont="1" applyFill="1" applyBorder="1" applyAlignment="1">
      <alignment horizontal="center" vertical="top" wrapText="1"/>
    </xf>
    <xf numFmtId="164" fontId="2" fillId="4" borderId="13" xfId="2" applyNumberFormat="1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9" xfId="2" applyFont="1" applyFill="1" applyBorder="1" applyAlignment="1">
      <alignment horizontal="center" vertical="top" wrapText="1"/>
    </xf>
    <xf numFmtId="3" fontId="5" fillId="0" borderId="10" xfId="2" applyNumberFormat="1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left" vertical="top" wrapText="1"/>
    </xf>
    <xf numFmtId="0" fontId="5" fillId="0" borderId="12" xfId="2" applyFont="1" applyFill="1" applyBorder="1" applyAlignment="1">
      <alignment horizontal="center" vertical="top" wrapText="1"/>
    </xf>
    <xf numFmtId="3" fontId="5" fillId="0" borderId="13" xfId="2" applyNumberFormat="1" applyFont="1" applyFill="1" applyBorder="1" applyAlignment="1">
      <alignment horizontal="center" vertical="top" wrapText="1"/>
    </xf>
    <xf numFmtId="1" fontId="5" fillId="0" borderId="7" xfId="2" applyNumberFormat="1" applyFont="1" applyFill="1" applyBorder="1" applyAlignment="1">
      <alignment horizontal="left" vertical="top" wrapText="1"/>
    </xf>
    <xf numFmtId="0" fontId="5" fillId="0" borderId="7" xfId="2" applyFont="1" applyFill="1" applyBorder="1" applyAlignment="1">
      <alignment horizontal="center" vertical="top" wrapText="1"/>
    </xf>
    <xf numFmtId="3" fontId="5" fillId="0" borderId="7" xfId="2" applyNumberFormat="1" applyFont="1" applyFill="1" applyBorder="1" applyAlignment="1">
      <alignment horizontal="center" vertical="top" wrapText="1"/>
    </xf>
    <xf numFmtId="1" fontId="5" fillId="0" borderId="10" xfId="2" applyNumberFormat="1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center" vertical="top" wrapText="1"/>
    </xf>
    <xf numFmtId="1" fontId="5" fillId="0" borderId="13" xfId="2" applyNumberFormat="1" applyFont="1" applyFill="1" applyBorder="1" applyAlignment="1">
      <alignment horizontal="left" vertical="top" wrapText="1"/>
    </xf>
    <xf numFmtId="0" fontId="5" fillId="0" borderId="13" xfId="2" applyFont="1" applyFill="1" applyBorder="1" applyAlignment="1">
      <alignment horizontal="center" vertical="top" wrapText="1"/>
    </xf>
    <xf numFmtId="164" fontId="2" fillId="4" borderId="7" xfId="2" applyNumberFormat="1" applyFont="1" applyFill="1" applyBorder="1" applyAlignment="1">
      <alignment horizontal="left" vertical="top" wrapText="1"/>
    </xf>
    <xf numFmtId="4" fontId="2" fillId="4" borderId="7" xfId="2" applyNumberFormat="1" applyFont="1" applyFill="1" applyBorder="1" applyAlignment="1">
      <alignment horizontal="center" vertical="top" wrapText="1"/>
    </xf>
    <xf numFmtId="0" fontId="2" fillId="0" borderId="0" xfId="2" applyFont="1" applyFill="1" applyAlignment="1">
      <alignment vertical="top" wrapText="1"/>
    </xf>
    <xf numFmtId="164" fontId="2" fillId="4" borderId="10" xfId="2" applyNumberFormat="1" applyFont="1" applyFill="1" applyBorder="1" applyAlignment="1">
      <alignment horizontal="left" vertical="top" wrapText="1"/>
    </xf>
    <xf numFmtId="4" fontId="2" fillId="4" borderId="10" xfId="2" applyNumberFormat="1" applyFont="1" applyFill="1" applyBorder="1" applyAlignment="1">
      <alignment horizontal="center" vertical="top" wrapText="1"/>
    </xf>
    <xf numFmtId="164" fontId="2" fillId="4" borderId="13" xfId="2" applyNumberFormat="1" applyFont="1" applyFill="1" applyBorder="1" applyAlignment="1">
      <alignment horizontal="left" vertical="top" wrapText="1"/>
    </xf>
    <xf numFmtId="4" fontId="2" fillId="4" borderId="13" xfId="2" applyNumberFormat="1" applyFont="1" applyFill="1" applyBorder="1" applyAlignment="1">
      <alignment horizontal="center" vertical="top" wrapText="1"/>
    </xf>
    <xf numFmtId="0" fontId="5" fillId="0" borderId="14" xfId="2" applyFont="1" applyFill="1" applyBorder="1" applyAlignment="1">
      <alignment vertical="top" wrapText="1"/>
    </xf>
    <xf numFmtId="164" fontId="2" fillId="0" borderId="3" xfId="2" applyNumberFormat="1" applyFont="1" applyFill="1" applyBorder="1" applyAlignment="1">
      <alignment horizontal="left" vertical="top" wrapText="1"/>
    </xf>
    <xf numFmtId="164" fontId="2" fillId="0" borderId="1" xfId="2" applyNumberFormat="1" applyFont="1" applyFill="1" applyBorder="1" applyAlignment="1">
      <alignment horizontal="center" vertical="top" wrapText="1"/>
    </xf>
    <xf numFmtId="4" fontId="2" fillId="0" borderId="1" xfId="2" applyNumberFormat="1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left" vertical="top" wrapText="1"/>
    </xf>
    <xf numFmtId="164" fontId="5" fillId="0" borderId="13" xfId="2" applyNumberFormat="1" applyFont="1" applyFill="1" applyBorder="1" applyAlignment="1">
      <alignment horizontal="left" vertical="top" wrapText="1"/>
    </xf>
    <xf numFmtId="164" fontId="5" fillId="0" borderId="13" xfId="2" applyNumberFormat="1" applyFont="1" applyFill="1" applyBorder="1" applyAlignment="1">
      <alignment horizontal="center" vertical="top" wrapText="1"/>
    </xf>
    <xf numFmtId="4" fontId="5" fillId="0" borderId="13" xfId="2" applyNumberFormat="1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left" vertical="top" wrapText="1"/>
    </xf>
    <xf numFmtId="164" fontId="2" fillId="2" borderId="1" xfId="2" applyNumberFormat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center" vertical="top" wrapText="1"/>
    </xf>
    <xf numFmtId="0" fontId="5" fillId="0" borderId="0" xfId="2" applyFont="1" applyFill="1" applyAlignment="1">
      <alignment vertical="top" wrapText="1"/>
    </xf>
    <xf numFmtId="1" fontId="5" fillId="0" borderId="1" xfId="2" applyNumberFormat="1" applyFont="1" applyFill="1" applyBorder="1" applyAlignment="1">
      <alignment horizontal="left" vertical="top" wrapText="1"/>
    </xf>
    <xf numFmtId="164" fontId="5" fillId="0" borderId="1" xfId="2" applyNumberFormat="1" applyFont="1" applyFill="1" applyBorder="1" applyAlignment="1">
      <alignment horizontal="center" vertical="top" wrapText="1"/>
    </xf>
    <xf numFmtId="4" fontId="5" fillId="0" borderId="1" xfId="2" applyNumberFormat="1" applyFont="1" applyFill="1" applyBorder="1" applyAlignment="1">
      <alignment horizontal="center" vertical="top" wrapText="1"/>
    </xf>
    <xf numFmtId="164" fontId="5" fillId="0" borderId="7" xfId="2" applyNumberFormat="1" applyFont="1" applyFill="1" applyBorder="1" applyAlignment="1">
      <alignment horizontal="center" vertical="top" wrapText="1"/>
    </xf>
    <xf numFmtId="4" fontId="5" fillId="5" borderId="7" xfId="2" applyNumberFormat="1" applyFont="1" applyFill="1" applyBorder="1" applyAlignment="1">
      <alignment horizontal="center" vertical="top" wrapText="1"/>
    </xf>
    <xf numFmtId="1" fontId="5" fillId="0" borderId="10" xfId="2" applyNumberFormat="1" applyFont="1" applyFill="1" applyBorder="1" applyAlignment="1">
      <alignment horizontal="left" vertical="top" wrapText="1" indent="1"/>
    </xf>
    <xf numFmtId="164" fontId="5" fillId="0" borderId="10" xfId="2" applyNumberFormat="1" applyFont="1" applyFill="1" applyBorder="1" applyAlignment="1">
      <alignment horizontal="center" vertical="top" wrapText="1"/>
    </xf>
    <xf numFmtId="165" fontId="5" fillId="0" borderId="10" xfId="2" applyNumberFormat="1" applyFont="1" applyFill="1" applyBorder="1" applyAlignment="1">
      <alignment horizontal="center" vertical="top" wrapText="1"/>
    </xf>
    <xf numFmtId="1" fontId="5" fillId="0" borderId="13" xfId="2" applyNumberFormat="1" applyFont="1" applyFill="1" applyBorder="1" applyAlignment="1">
      <alignment horizontal="left" vertical="top" wrapText="1" indent="1"/>
    </xf>
    <xf numFmtId="165" fontId="5" fillId="0" borderId="13" xfId="2" applyNumberFormat="1" applyFont="1" applyFill="1" applyBorder="1" applyAlignment="1">
      <alignment horizontal="center" vertical="top" wrapText="1"/>
    </xf>
    <xf numFmtId="4" fontId="5" fillId="5" borderId="1" xfId="2" applyNumberFormat="1" applyFont="1" applyFill="1" applyBorder="1" applyAlignment="1">
      <alignment horizontal="center" vertical="top" wrapText="1"/>
    </xf>
    <xf numFmtId="165" fontId="5" fillId="0" borderId="1" xfId="2" applyNumberFormat="1" applyFont="1" applyFill="1" applyBorder="1" applyAlignment="1">
      <alignment horizontal="center" vertical="top" wrapText="1"/>
    </xf>
    <xf numFmtId="1" fontId="5" fillId="0" borderId="14" xfId="2" applyNumberFormat="1" applyFont="1" applyFill="1" applyBorder="1" applyAlignment="1">
      <alignment horizontal="left" vertical="top" wrapText="1"/>
    </xf>
    <xf numFmtId="164" fontId="5" fillId="0" borderId="7" xfId="2" applyNumberFormat="1" applyFont="1" applyFill="1" applyBorder="1" applyAlignment="1">
      <alignment horizontal="left" vertical="top" wrapText="1"/>
    </xf>
    <xf numFmtId="165" fontId="5" fillId="0" borderId="7" xfId="2" applyNumberFormat="1" applyFont="1" applyFill="1" applyBorder="1" applyAlignment="1">
      <alignment horizontal="center" vertical="top" wrapText="1"/>
    </xf>
    <xf numFmtId="164" fontId="5" fillId="0" borderId="10" xfId="2" applyNumberFormat="1" applyFont="1" applyFill="1" applyBorder="1" applyAlignment="1">
      <alignment horizontal="left" vertical="top" wrapText="1"/>
    </xf>
    <xf numFmtId="166" fontId="5" fillId="5" borderId="10" xfId="2" applyNumberFormat="1" applyFont="1" applyFill="1" applyBorder="1" applyAlignment="1">
      <alignment horizontal="center" vertical="top" wrapText="1"/>
    </xf>
    <xf numFmtId="4" fontId="5" fillId="0" borderId="7" xfId="2" applyNumberFormat="1" applyFont="1" applyFill="1" applyBorder="1" applyAlignment="1">
      <alignment horizontal="center" vertical="top" wrapText="1"/>
    </xf>
    <xf numFmtId="164" fontId="2" fillId="2" borderId="2" xfId="2" applyNumberFormat="1" applyFont="1" applyFill="1" applyBorder="1" applyAlignment="1">
      <alignment horizontal="left" vertical="top" wrapText="1"/>
    </xf>
    <xf numFmtId="164" fontId="5" fillId="0" borderId="10" xfId="2" applyNumberFormat="1" applyFont="1" applyFill="1" applyBorder="1" applyAlignment="1">
      <alignment horizontal="left" vertical="top" wrapText="1" indent="1"/>
    </xf>
    <xf numFmtId="3" fontId="5" fillId="6" borderId="10" xfId="2" applyNumberFormat="1" applyFont="1" applyFill="1" applyBorder="1" applyAlignment="1">
      <alignment horizontal="center" vertical="top" wrapText="1"/>
    </xf>
    <xf numFmtId="164" fontId="5" fillId="0" borderId="10" xfId="2" quotePrefix="1" applyNumberFormat="1" applyFont="1" applyFill="1" applyBorder="1" applyAlignment="1">
      <alignment horizontal="center" vertical="top" wrapText="1"/>
    </xf>
    <xf numFmtId="0" fontId="5" fillId="0" borderId="0" xfId="2" applyFont="1" applyAlignment="1">
      <alignment vertical="top" wrapText="1"/>
    </xf>
    <xf numFmtId="164" fontId="5" fillId="0" borderId="13" xfId="2" applyNumberFormat="1" applyFont="1" applyFill="1" applyBorder="1" applyAlignment="1">
      <alignment horizontal="left" vertical="top" wrapText="1" indent="1"/>
    </xf>
    <xf numFmtId="164" fontId="5" fillId="0" borderId="4" xfId="2" applyNumberFormat="1" applyFont="1" applyFill="1" applyBorder="1" applyAlignment="1">
      <alignment horizontal="left" vertical="top" wrapText="1"/>
    </xf>
    <xf numFmtId="164" fontId="5" fillId="0" borderId="2" xfId="2" applyNumberFormat="1" applyFont="1" applyFill="1" applyBorder="1" applyAlignment="1">
      <alignment horizontal="center" vertical="top" wrapText="1"/>
    </xf>
    <xf numFmtId="4" fontId="5" fillId="0" borderId="2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5" fillId="0" borderId="1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5" fillId="7" borderId="14" xfId="2" applyFont="1" applyFill="1" applyBorder="1" applyAlignment="1">
      <alignment horizontal="left" vertical="top" wrapText="1"/>
    </xf>
    <xf numFmtId="0" fontId="5" fillId="7" borderId="13" xfId="2" applyFont="1" applyFill="1" applyBorder="1" applyAlignment="1">
      <alignment horizontal="center" vertical="top" wrapText="1"/>
    </xf>
    <xf numFmtId="3" fontId="5" fillId="7" borderId="14" xfId="2" applyNumberFormat="1" applyFont="1" applyFill="1" applyBorder="1" applyAlignment="1">
      <alignment horizontal="center" vertical="top" wrapText="1"/>
    </xf>
    <xf numFmtId="164" fontId="2" fillId="4" borderId="1" xfId="2" applyNumberFormat="1" applyFont="1" applyFill="1" applyBorder="1" applyAlignment="1">
      <alignment horizontal="left" vertical="top" wrapText="1"/>
    </xf>
    <xf numFmtId="164" fontId="2" fillId="4" borderId="1" xfId="2" applyNumberFormat="1" applyFont="1" applyFill="1" applyBorder="1" applyAlignment="1">
      <alignment horizontal="center" vertical="top" wrapText="1"/>
    </xf>
    <xf numFmtId="4" fontId="2" fillId="4" borderId="1" xfId="2" applyNumberFormat="1" applyFont="1" applyFill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4" fontId="5" fillId="5" borderId="10" xfId="2" applyNumberFormat="1" applyFont="1" applyFill="1" applyBorder="1" applyAlignment="1">
      <alignment horizontal="center" vertical="top" wrapText="1"/>
    </xf>
    <xf numFmtId="4" fontId="5" fillId="5" borderId="13" xfId="2" applyNumberFormat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top" wrapText="1"/>
    </xf>
    <xf numFmtId="0" fontId="5" fillId="7" borderId="10" xfId="2" applyFont="1" applyFill="1" applyBorder="1" applyAlignment="1">
      <alignment horizontal="left" vertical="top" wrapText="1"/>
    </xf>
    <xf numFmtId="0" fontId="5" fillId="7" borderId="10" xfId="2" applyFont="1" applyFill="1" applyBorder="1" applyAlignment="1">
      <alignment horizontal="center" vertical="top" wrapText="1"/>
    </xf>
    <xf numFmtId="4" fontId="5" fillId="7" borderId="10" xfId="2" applyNumberFormat="1" applyFont="1" applyFill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2" fillId="0" borderId="0" xfId="2" applyFont="1" applyFill="1" applyAlignment="1">
      <alignment horizontal="center" vertical="top"/>
    </xf>
    <xf numFmtId="49" fontId="5" fillId="0" borderId="1" xfId="2" applyNumberFormat="1" applyFont="1" applyFill="1" applyBorder="1" applyAlignment="1">
      <alignment horizontal="left" vertical="top" wrapText="1"/>
    </xf>
    <xf numFmtId="164" fontId="5" fillId="0" borderId="13" xfId="2" quotePrefix="1" applyNumberFormat="1" applyFont="1" applyFill="1" applyBorder="1" applyAlignment="1">
      <alignment horizontal="center" vertical="top" wrapText="1"/>
    </xf>
    <xf numFmtId="164" fontId="5" fillId="0" borderId="1" xfId="2" applyNumberFormat="1" applyFont="1" applyFill="1" applyBorder="1" applyAlignment="1">
      <alignment horizontal="left" vertical="top" wrapText="1"/>
    </xf>
    <xf numFmtId="0" fontId="8" fillId="0" borderId="0" xfId="1" applyFont="1"/>
    <xf numFmtId="49" fontId="5" fillId="0" borderId="0" xfId="2" applyNumberFormat="1" applyFont="1" applyFill="1" applyAlignment="1">
      <alignment horizontal="left" vertical="top" wrapText="1"/>
    </xf>
    <xf numFmtId="0" fontId="5" fillId="0" borderId="0" xfId="2" applyFont="1" applyFill="1" applyAlignment="1">
      <alignment horizontal="left" vertical="top" wrapText="1"/>
    </xf>
    <xf numFmtId="49" fontId="5" fillId="0" borderId="0" xfId="2" applyNumberFormat="1" applyFont="1" applyFill="1" applyAlignment="1">
      <alignment vertical="top" wrapText="1"/>
    </xf>
    <xf numFmtId="167" fontId="5" fillId="0" borderId="1" xfId="3" applyFont="1" applyFill="1" applyBorder="1" applyAlignment="1">
      <alignment horizontal="center" vertical="top" wrapText="1"/>
    </xf>
    <xf numFmtId="3" fontId="5" fillId="0" borderId="0" xfId="2" applyNumberFormat="1" applyFont="1" applyAlignment="1">
      <alignment horizontal="center" vertical="top" wrapText="1"/>
    </xf>
    <xf numFmtId="0" fontId="2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5" fillId="0" borderId="2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5" fillId="0" borderId="14" xfId="2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left" vertical="top" wrapText="1"/>
    </xf>
    <xf numFmtId="164" fontId="2" fillId="2" borderId="14" xfId="2" applyNumberFormat="1" applyFont="1" applyFill="1" applyBorder="1" applyAlignment="1">
      <alignment horizontal="left" vertical="top" wrapText="1"/>
    </xf>
    <xf numFmtId="1" fontId="5" fillId="0" borderId="2" xfId="2" applyNumberFormat="1" applyFont="1" applyFill="1" applyBorder="1" applyAlignment="1">
      <alignment horizontal="left" vertical="top" wrapText="1"/>
    </xf>
    <xf numFmtId="1" fontId="5" fillId="0" borderId="14" xfId="2" applyNumberFormat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9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left" vertical="top" wrapText="1"/>
    </xf>
  </cellXfs>
  <cellStyles count="7">
    <cellStyle name="Обычный" xfId="0" builtinId="0"/>
    <cellStyle name="Обычный 10" xfId="4"/>
    <cellStyle name="Обычный 2" xfId="1"/>
    <cellStyle name="Обычный 5 2" xfId="5"/>
    <cellStyle name="Обычный_Расчет тарифов на транспортные услуги" xfId="2"/>
    <cellStyle name="Стиль 1" xfId="6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0"/>
  <sheetViews>
    <sheetView tabSelected="1" topLeftCell="A5" zoomScale="55" zoomScaleNormal="55" workbookViewId="0">
      <pane xSplit="4" ySplit="8" topLeftCell="E55" activePane="bottomRight" state="frozen"/>
      <selection activeCell="BR124" sqref="BR124"/>
      <selection pane="topRight" activeCell="BR124" sqref="BR124"/>
      <selection pane="bottomLeft" activeCell="BR124" sqref="BR124"/>
      <selection pane="bottomRight" activeCell="E85" sqref="E85"/>
    </sheetView>
  </sheetViews>
  <sheetFormatPr defaultRowHeight="15" outlineLevelRow="1" x14ac:dyDescent="0.25"/>
  <cols>
    <col min="1" max="1" width="6.5703125" style="103" customWidth="1"/>
    <col min="2" max="2" width="22.140625" style="104" customWidth="1"/>
    <col min="3" max="3" width="78.5703125" style="104" customWidth="1"/>
    <col min="4" max="4" width="22.7109375" style="105" customWidth="1"/>
    <col min="5" max="5" width="26.5703125" style="115" customWidth="1"/>
    <col min="6" max="190" width="9.140625" style="78"/>
    <col min="191" max="191" width="6.5703125" style="78" customWidth="1"/>
    <col min="192" max="192" width="22.140625" style="78" customWidth="1"/>
    <col min="193" max="193" width="78.5703125" style="78" customWidth="1"/>
    <col min="194" max="194" width="22.7109375" style="78" customWidth="1"/>
    <col min="195" max="197" width="26.5703125" style="78" customWidth="1"/>
    <col min="198" max="198" width="27.5703125" style="78" customWidth="1"/>
    <col min="199" max="261" width="26.5703125" style="78" customWidth="1"/>
    <col min="262" max="446" width="9.140625" style="78"/>
    <col min="447" max="447" width="6.5703125" style="78" customWidth="1"/>
    <col min="448" max="448" width="22.140625" style="78" customWidth="1"/>
    <col min="449" max="449" width="78.5703125" style="78" customWidth="1"/>
    <col min="450" max="450" width="22.7109375" style="78" customWidth="1"/>
    <col min="451" max="453" width="26.5703125" style="78" customWidth="1"/>
    <col min="454" max="454" width="27.5703125" style="78" customWidth="1"/>
    <col min="455" max="517" width="26.5703125" style="78" customWidth="1"/>
    <col min="518" max="702" width="9.140625" style="78"/>
    <col min="703" max="703" width="6.5703125" style="78" customWidth="1"/>
    <col min="704" max="704" width="22.140625" style="78" customWidth="1"/>
    <col min="705" max="705" width="78.5703125" style="78" customWidth="1"/>
    <col min="706" max="706" width="22.7109375" style="78" customWidth="1"/>
    <col min="707" max="709" width="26.5703125" style="78" customWidth="1"/>
    <col min="710" max="710" width="27.5703125" style="78" customWidth="1"/>
    <col min="711" max="773" width="26.5703125" style="78" customWidth="1"/>
    <col min="774" max="958" width="9.140625" style="78"/>
    <col min="959" max="959" width="6.5703125" style="78" customWidth="1"/>
    <col min="960" max="960" width="22.140625" style="78" customWidth="1"/>
    <col min="961" max="961" width="78.5703125" style="78" customWidth="1"/>
    <col min="962" max="962" width="22.7109375" style="78" customWidth="1"/>
    <col min="963" max="965" width="26.5703125" style="78" customWidth="1"/>
    <col min="966" max="966" width="27.5703125" style="78" customWidth="1"/>
    <col min="967" max="1029" width="26.5703125" style="78" customWidth="1"/>
    <col min="1030" max="1214" width="9.140625" style="78"/>
    <col min="1215" max="1215" width="6.5703125" style="78" customWidth="1"/>
    <col min="1216" max="1216" width="22.140625" style="78" customWidth="1"/>
    <col min="1217" max="1217" width="78.5703125" style="78" customWidth="1"/>
    <col min="1218" max="1218" width="22.7109375" style="78" customWidth="1"/>
    <col min="1219" max="1221" width="26.5703125" style="78" customWidth="1"/>
    <col min="1222" max="1222" width="27.5703125" style="78" customWidth="1"/>
    <col min="1223" max="1285" width="26.5703125" style="78" customWidth="1"/>
    <col min="1286" max="1470" width="9.140625" style="78"/>
    <col min="1471" max="1471" width="6.5703125" style="78" customWidth="1"/>
    <col min="1472" max="1472" width="22.140625" style="78" customWidth="1"/>
    <col min="1473" max="1473" width="78.5703125" style="78" customWidth="1"/>
    <col min="1474" max="1474" width="22.7109375" style="78" customWidth="1"/>
    <col min="1475" max="1477" width="26.5703125" style="78" customWidth="1"/>
    <col min="1478" max="1478" width="27.5703125" style="78" customWidth="1"/>
    <col min="1479" max="1541" width="26.5703125" style="78" customWidth="1"/>
    <col min="1542" max="1726" width="9.140625" style="78"/>
    <col min="1727" max="1727" width="6.5703125" style="78" customWidth="1"/>
    <col min="1728" max="1728" width="22.140625" style="78" customWidth="1"/>
    <col min="1729" max="1729" width="78.5703125" style="78" customWidth="1"/>
    <col min="1730" max="1730" width="22.7109375" style="78" customWidth="1"/>
    <col min="1731" max="1733" width="26.5703125" style="78" customWidth="1"/>
    <col min="1734" max="1734" width="27.5703125" style="78" customWidth="1"/>
    <col min="1735" max="1797" width="26.5703125" style="78" customWidth="1"/>
    <col min="1798" max="1982" width="9.140625" style="78"/>
    <col min="1983" max="1983" width="6.5703125" style="78" customWidth="1"/>
    <col min="1984" max="1984" width="22.140625" style="78" customWidth="1"/>
    <col min="1985" max="1985" width="78.5703125" style="78" customWidth="1"/>
    <col min="1986" max="1986" width="22.7109375" style="78" customWidth="1"/>
    <col min="1987" max="1989" width="26.5703125" style="78" customWidth="1"/>
    <col min="1990" max="1990" width="27.5703125" style="78" customWidth="1"/>
    <col min="1991" max="2053" width="26.5703125" style="78" customWidth="1"/>
    <col min="2054" max="2238" width="9.140625" style="78"/>
    <col min="2239" max="2239" width="6.5703125" style="78" customWidth="1"/>
    <col min="2240" max="2240" width="22.140625" style="78" customWidth="1"/>
    <col min="2241" max="2241" width="78.5703125" style="78" customWidth="1"/>
    <col min="2242" max="2242" width="22.7109375" style="78" customWidth="1"/>
    <col min="2243" max="2245" width="26.5703125" style="78" customWidth="1"/>
    <col min="2246" max="2246" width="27.5703125" style="78" customWidth="1"/>
    <col min="2247" max="2309" width="26.5703125" style="78" customWidth="1"/>
    <col min="2310" max="2494" width="9.140625" style="78"/>
    <col min="2495" max="2495" width="6.5703125" style="78" customWidth="1"/>
    <col min="2496" max="2496" width="22.140625" style="78" customWidth="1"/>
    <col min="2497" max="2497" width="78.5703125" style="78" customWidth="1"/>
    <col min="2498" max="2498" width="22.7109375" style="78" customWidth="1"/>
    <col min="2499" max="2501" width="26.5703125" style="78" customWidth="1"/>
    <col min="2502" max="2502" width="27.5703125" style="78" customWidth="1"/>
    <col min="2503" max="2565" width="26.5703125" style="78" customWidth="1"/>
    <col min="2566" max="2750" width="9.140625" style="78"/>
    <col min="2751" max="2751" width="6.5703125" style="78" customWidth="1"/>
    <col min="2752" max="2752" width="22.140625" style="78" customWidth="1"/>
    <col min="2753" max="2753" width="78.5703125" style="78" customWidth="1"/>
    <col min="2754" max="2754" width="22.7109375" style="78" customWidth="1"/>
    <col min="2755" max="2757" width="26.5703125" style="78" customWidth="1"/>
    <col min="2758" max="2758" width="27.5703125" style="78" customWidth="1"/>
    <col min="2759" max="2821" width="26.5703125" style="78" customWidth="1"/>
    <col min="2822" max="3006" width="9.140625" style="78"/>
    <col min="3007" max="3007" width="6.5703125" style="78" customWidth="1"/>
    <col min="3008" max="3008" width="22.140625" style="78" customWidth="1"/>
    <col min="3009" max="3009" width="78.5703125" style="78" customWidth="1"/>
    <col min="3010" max="3010" width="22.7109375" style="78" customWidth="1"/>
    <col min="3011" max="3013" width="26.5703125" style="78" customWidth="1"/>
    <col min="3014" max="3014" width="27.5703125" style="78" customWidth="1"/>
    <col min="3015" max="3077" width="26.5703125" style="78" customWidth="1"/>
    <col min="3078" max="3262" width="9.140625" style="78"/>
    <col min="3263" max="3263" width="6.5703125" style="78" customWidth="1"/>
    <col min="3264" max="3264" width="22.140625" style="78" customWidth="1"/>
    <col min="3265" max="3265" width="78.5703125" style="78" customWidth="1"/>
    <col min="3266" max="3266" width="22.7109375" style="78" customWidth="1"/>
    <col min="3267" max="3269" width="26.5703125" style="78" customWidth="1"/>
    <col min="3270" max="3270" width="27.5703125" style="78" customWidth="1"/>
    <col min="3271" max="3333" width="26.5703125" style="78" customWidth="1"/>
    <col min="3334" max="3518" width="9.140625" style="78"/>
    <col min="3519" max="3519" width="6.5703125" style="78" customWidth="1"/>
    <col min="3520" max="3520" width="22.140625" style="78" customWidth="1"/>
    <col min="3521" max="3521" width="78.5703125" style="78" customWidth="1"/>
    <col min="3522" max="3522" width="22.7109375" style="78" customWidth="1"/>
    <col min="3523" max="3525" width="26.5703125" style="78" customWidth="1"/>
    <col min="3526" max="3526" width="27.5703125" style="78" customWidth="1"/>
    <col min="3527" max="3589" width="26.5703125" style="78" customWidth="1"/>
    <col min="3590" max="3774" width="9.140625" style="78"/>
    <col min="3775" max="3775" width="6.5703125" style="78" customWidth="1"/>
    <col min="3776" max="3776" width="22.140625" style="78" customWidth="1"/>
    <col min="3777" max="3777" width="78.5703125" style="78" customWidth="1"/>
    <col min="3778" max="3778" width="22.7109375" style="78" customWidth="1"/>
    <col min="3779" max="3781" width="26.5703125" style="78" customWidth="1"/>
    <col min="3782" max="3782" width="27.5703125" style="78" customWidth="1"/>
    <col min="3783" max="3845" width="26.5703125" style="78" customWidth="1"/>
    <col min="3846" max="4030" width="9.140625" style="78"/>
    <col min="4031" max="4031" width="6.5703125" style="78" customWidth="1"/>
    <col min="4032" max="4032" width="22.140625" style="78" customWidth="1"/>
    <col min="4033" max="4033" width="78.5703125" style="78" customWidth="1"/>
    <col min="4034" max="4034" width="22.7109375" style="78" customWidth="1"/>
    <col min="4035" max="4037" width="26.5703125" style="78" customWidth="1"/>
    <col min="4038" max="4038" width="27.5703125" style="78" customWidth="1"/>
    <col min="4039" max="4101" width="26.5703125" style="78" customWidth="1"/>
    <col min="4102" max="4286" width="9.140625" style="78"/>
    <col min="4287" max="4287" width="6.5703125" style="78" customWidth="1"/>
    <col min="4288" max="4288" width="22.140625" style="78" customWidth="1"/>
    <col min="4289" max="4289" width="78.5703125" style="78" customWidth="1"/>
    <col min="4290" max="4290" width="22.7109375" style="78" customWidth="1"/>
    <col min="4291" max="4293" width="26.5703125" style="78" customWidth="1"/>
    <col min="4294" max="4294" width="27.5703125" style="78" customWidth="1"/>
    <col min="4295" max="4357" width="26.5703125" style="78" customWidth="1"/>
    <col min="4358" max="4542" width="9.140625" style="78"/>
    <col min="4543" max="4543" width="6.5703125" style="78" customWidth="1"/>
    <col min="4544" max="4544" width="22.140625" style="78" customWidth="1"/>
    <col min="4545" max="4545" width="78.5703125" style="78" customWidth="1"/>
    <col min="4546" max="4546" width="22.7109375" style="78" customWidth="1"/>
    <col min="4547" max="4549" width="26.5703125" style="78" customWidth="1"/>
    <col min="4550" max="4550" width="27.5703125" style="78" customWidth="1"/>
    <col min="4551" max="4613" width="26.5703125" style="78" customWidth="1"/>
    <col min="4614" max="4798" width="9.140625" style="78"/>
    <col min="4799" max="4799" width="6.5703125" style="78" customWidth="1"/>
    <col min="4800" max="4800" width="22.140625" style="78" customWidth="1"/>
    <col min="4801" max="4801" width="78.5703125" style="78" customWidth="1"/>
    <col min="4802" max="4802" width="22.7109375" style="78" customWidth="1"/>
    <col min="4803" max="4805" width="26.5703125" style="78" customWidth="1"/>
    <col min="4806" max="4806" width="27.5703125" style="78" customWidth="1"/>
    <col min="4807" max="4869" width="26.5703125" style="78" customWidth="1"/>
    <col min="4870" max="5054" width="9.140625" style="78"/>
    <col min="5055" max="5055" width="6.5703125" style="78" customWidth="1"/>
    <col min="5056" max="5056" width="22.140625" style="78" customWidth="1"/>
    <col min="5057" max="5057" width="78.5703125" style="78" customWidth="1"/>
    <col min="5058" max="5058" width="22.7109375" style="78" customWidth="1"/>
    <col min="5059" max="5061" width="26.5703125" style="78" customWidth="1"/>
    <col min="5062" max="5062" width="27.5703125" style="78" customWidth="1"/>
    <col min="5063" max="5125" width="26.5703125" style="78" customWidth="1"/>
    <col min="5126" max="5310" width="9.140625" style="78"/>
    <col min="5311" max="5311" width="6.5703125" style="78" customWidth="1"/>
    <col min="5312" max="5312" width="22.140625" style="78" customWidth="1"/>
    <col min="5313" max="5313" width="78.5703125" style="78" customWidth="1"/>
    <col min="5314" max="5314" width="22.7109375" style="78" customWidth="1"/>
    <col min="5315" max="5317" width="26.5703125" style="78" customWidth="1"/>
    <col min="5318" max="5318" width="27.5703125" style="78" customWidth="1"/>
    <col min="5319" max="5381" width="26.5703125" style="78" customWidth="1"/>
    <col min="5382" max="5566" width="9.140625" style="78"/>
    <col min="5567" max="5567" width="6.5703125" style="78" customWidth="1"/>
    <col min="5568" max="5568" width="22.140625" style="78" customWidth="1"/>
    <col min="5569" max="5569" width="78.5703125" style="78" customWidth="1"/>
    <col min="5570" max="5570" width="22.7109375" style="78" customWidth="1"/>
    <col min="5571" max="5573" width="26.5703125" style="78" customWidth="1"/>
    <col min="5574" max="5574" width="27.5703125" style="78" customWidth="1"/>
    <col min="5575" max="5637" width="26.5703125" style="78" customWidth="1"/>
    <col min="5638" max="5822" width="9.140625" style="78"/>
    <col min="5823" max="5823" width="6.5703125" style="78" customWidth="1"/>
    <col min="5824" max="5824" width="22.140625" style="78" customWidth="1"/>
    <col min="5825" max="5825" width="78.5703125" style="78" customWidth="1"/>
    <col min="5826" max="5826" width="22.7109375" style="78" customWidth="1"/>
    <col min="5827" max="5829" width="26.5703125" style="78" customWidth="1"/>
    <col min="5830" max="5830" width="27.5703125" style="78" customWidth="1"/>
    <col min="5831" max="5893" width="26.5703125" style="78" customWidth="1"/>
    <col min="5894" max="6078" width="9.140625" style="78"/>
    <col min="6079" max="6079" width="6.5703125" style="78" customWidth="1"/>
    <col min="6080" max="6080" width="22.140625" style="78" customWidth="1"/>
    <col min="6081" max="6081" width="78.5703125" style="78" customWidth="1"/>
    <col min="6082" max="6082" width="22.7109375" style="78" customWidth="1"/>
    <col min="6083" max="6085" width="26.5703125" style="78" customWidth="1"/>
    <col min="6086" max="6086" width="27.5703125" style="78" customWidth="1"/>
    <col min="6087" max="6149" width="26.5703125" style="78" customWidth="1"/>
    <col min="6150" max="6334" width="9.140625" style="78"/>
    <col min="6335" max="6335" width="6.5703125" style="78" customWidth="1"/>
    <col min="6336" max="6336" width="22.140625" style="78" customWidth="1"/>
    <col min="6337" max="6337" width="78.5703125" style="78" customWidth="1"/>
    <col min="6338" max="6338" width="22.7109375" style="78" customWidth="1"/>
    <col min="6339" max="6341" width="26.5703125" style="78" customWidth="1"/>
    <col min="6342" max="6342" width="27.5703125" style="78" customWidth="1"/>
    <col min="6343" max="6405" width="26.5703125" style="78" customWidth="1"/>
    <col min="6406" max="6590" width="9.140625" style="78"/>
    <col min="6591" max="6591" width="6.5703125" style="78" customWidth="1"/>
    <col min="6592" max="6592" width="22.140625" style="78" customWidth="1"/>
    <col min="6593" max="6593" width="78.5703125" style="78" customWidth="1"/>
    <col min="6594" max="6594" width="22.7109375" style="78" customWidth="1"/>
    <col min="6595" max="6597" width="26.5703125" style="78" customWidth="1"/>
    <col min="6598" max="6598" width="27.5703125" style="78" customWidth="1"/>
    <col min="6599" max="6661" width="26.5703125" style="78" customWidth="1"/>
    <col min="6662" max="6846" width="9.140625" style="78"/>
    <col min="6847" max="6847" width="6.5703125" style="78" customWidth="1"/>
    <col min="6848" max="6848" width="22.140625" style="78" customWidth="1"/>
    <col min="6849" max="6849" width="78.5703125" style="78" customWidth="1"/>
    <col min="6850" max="6850" width="22.7109375" style="78" customWidth="1"/>
    <col min="6851" max="6853" width="26.5703125" style="78" customWidth="1"/>
    <col min="6854" max="6854" width="27.5703125" style="78" customWidth="1"/>
    <col min="6855" max="6917" width="26.5703125" style="78" customWidth="1"/>
    <col min="6918" max="7102" width="9.140625" style="78"/>
    <col min="7103" max="7103" width="6.5703125" style="78" customWidth="1"/>
    <col min="7104" max="7104" width="22.140625" style="78" customWidth="1"/>
    <col min="7105" max="7105" width="78.5703125" style="78" customWidth="1"/>
    <col min="7106" max="7106" width="22.7109375" style="78" customWidth="1"/>
    <col min="7107" max="7109" width="26.5703125" style="78" customWidth="1"/>
    <col min="7110" max="7110" width="27.5703125" style="78" customWidth="1"/>
    <col min="7111" max="7173" width="26.5703125" style="78" customWidth="1"/>
    <col min="7174" max="7358" width="9.140625" style="78"/>
    <col min="7359" max="7359" width="6.5703125" style="78" customWidth="1"/>
    <col min="7360" max="7360" width="22.140625" style="78" customWidth="1"/>
    <col min="7361" max="7361" width="78.5703125" style="78" customWidth="1"/>
    <col min="7362" max="7362" width="22.7109375" style="78" customWidth="1"/>
    <col min="7363" max="7365" width="26.5703125" style="78" customWidth="1"/>
    <col min="7366" max="7366" width="27.5703125" style="78" customWidth="1"/>
    <col min="7367" max="7429" width="26.5703125" style="78" customWidth="1"/>
    <col min="7430" max="7614" width="9.140625" style="78"/>
    <col min="7615" max="7615" width="6.5703125" style="78" customWidth="1"/>
    <col min="7616" max="7616" width="22.140625" style="78" customWidth="1"/>
    <col min="7617" max="7617" width="78.5703125" style="78" customWidth="1"/>
    <col min="7618" max="7618" width="22.7109375" style="78" customWidth="1"/>
    <col min="7619" max="7621" width="26.5703125" style="78" customWidth="1"/>
    <col min="7622" max="7622" width="27.5703125" style="78" customWidth="1"/>
    <col min="7623" max="7685" width="26.5703125" style="78" customWidth="1"/>
    <col min="7686" max="7870" width="9.140625" style="78"/>
    <col min="7871" max="7871" width="6.5703125" style="78" customWidth="1"/>
    <col min="7872" max="7872" width="22.140625" style="78" customWidth="1"/>
    <col min="7873" max="7873" width="78.5703125" style="78" customWidth="1"/>
    <col min="7874" max="7874" width="22.7109375" style="78" customWidth="1"/>
    <col min="7875" max="7877" width="26.5703125" style="78" customWidth="1"/>
    <col min="7878" max="7878" width="27.5703125" style="78" customWidth="1"/>
    <col min="7879" max="7941" width="26.5703125" style="78" customWidth="1"/>
    <col min="7942" max="8126" width="9.140625" style="78"/>
    <col min="8127" max="8127" width="6.5703125" style="78" customWidth="1"/>
    <col min="8128" max="8128" width="22.140625" style="78" customWidth="1"/>
    <col min="8129" max="8129" width="78.5703125" style="78" customWidth="1"/>
    <col min="8130" max="8130" width="22.7109375" style="78" customWidth="1"/>
    <col min="8131" max="8133" width="26.5703125" style="78" customWidth="1"/>
    <col min="8134" max="8134" width="27.5703125" style="78" customWidth="1"/>
    <col min="8135" max="8197" width="26.5703125" style="78" customWidth="1"/>
    <col min="8198" max="8382" width="9.140625" style="78"/>
    <col min="8383" max="8383" width="6.5703125" style="78" customWidth="1"/>
    <col min="8384" max="8384" width="22.140625" style="78" customWidth="1"/>
    <col min="8385" max="8385" width="78.5703125" style="78" customWidth="1"/>
    <col min="8386" max="8386" width="22.7109375" style="78" customWidth="1"/>
    <col min="8387" max="8389" width="26.5703125" style="78" customWidth="1"/>
    <col min="8390" max="8390" width="27.5703125" style="78" customWidth="1"/>
    <col min="8391" max="8453" width="26.5703125" style="78" customWidth="1"/>
    <col min="8454" max="8638" width="9.140625" style="78"/>
    <col min="8639" max="8639" width="6.5703125" style="78" customWidth="1"/>
    <col min="8640" max="8640" width="22.140625" style="78" customWidth="1"/>
    <col min="8641" max="8641" width="78.5703125" style="78" customWidth="1"/>
    <col min="8642" max="8642" width="22.7109375" style="78" customWidth="1"/>
    <col min="8643" max="8645" width="26.5703125" style="78" customWidth="1"/>
    <col min="8646" max="8646" width="27.5703125" style="78" customWidth="1"/>
    <col min="8647" max="8709" width="26.5703125" style="78" customWidth="1"/>
    <col min="8710" max="8894" width="9.140625" style="78"/>
    <col min="8895" max="8895" width="6.5703125" style="78" customWidth="1"/>
    <col min="8896" max="8896" width="22.140625" style="78" customWidth="1"/>
    <col min="8897" max="8897" width="78.5703125" style="78" customWidth="1"/>
    <col min="8898" max="8898" width="22.7109375" style="78" customWidth="1"/>
    <col min="8899" max="8901" width="26.5703125" style="78" customWidth="1"/>
    <col min="8902" max="8902" width="27.5703125" style="78" customWidth="1"/>
    <col min="8903" max="8965" width="26.5703125" style="78" customWidth="1"/>
    <col min="8966" max="9150" width="9.140625" style="78"/>
    <col min="9151" max="9151" width="6.5703125" style="78" customWidth="1"/>
    <col min="9152" max="9152" width="22.140625" style="78" customWidth="1"/>
    <col min="9153" max="9153" width="78.5703125" style="78" customWidth="1"/>
    <col min="9154" max="9154" width="22.7109375" style="78" customWidth="1"/>
    <col min="9155" max="9157" width="26.5703125" style="78" customWidth="1"/>
    <col min="9158" max="9158" width="27.5703125" style="78" customWidth="1"/>
    <col min="9159" max="9221" width="26.5703125" style="78" customWidth="1"/>
    <col min="9222" max="9406" width="9.140625" style="78"/>
    <col min="9407" max="9407" width="6.5703125" style="78" customWidth="1"/>
    <col min="9408" max="9408" width="22.140625" style="78" customWidth="1"/>
    <col min="9409" max="9409" width="78.5703125" style="78" customWidth="1"/>
    <col min="9410" max="9410" width="22.7109375" style="78" customWidth="1"/>
    <col min="9411" max="9413" width="26.5703125" style="78" customWidth="1"/>
    <col min="9414" max="9414" width="27.5703125" style="78" customWidth="1"/>
    <col min="9415" max="9477" width="26.5703125" style="78" customWidth="1"/>
    <col min="9478" max="9662" width="9.140625" style="78"/>
    <col min="9663" max="9663" width="6.5703125" style="78" customWidth="1"/>
    <col min="9664" max="9664" width="22.140625" style="78" customWidth="1"/>
    <col min="9665" max="9665" width="78.5703125" style="78" customWidth="1"/>
    <col min="9666" max="9666" width="22.7109375" style="78" customWidth="1"/>
    <col min="9667" max="9669" width="26.5703125" style="78" customWidth="1"/>
    <col min="9670" max="9670" width="27.5703125" style="78" customWidth="1"/>
    <col min="9671" max="9733" width="26.5703125" style="78" customWidth="1"/>
    <col min="9734" max="9918" width="9.140625" style="78"/>
    <col min="9919" max="9919" width="6.5703125" style="78" customWidth="1"/>
    <col min="9920" max="9920" width="22.140625" style="78" customWidth="1"/>
    <col min="9921" max="9921" width="78.5703125" style="78" customWidth="1"/>
    <col min="9922" max="9922" width="22.7109375" style="78" customWidth="1"/>
    <col min="9923" max="9925" width="26.5703125" style="78" customWidth="1"/>
    <col min="9926" max="9926" width="27.5703125" style="78" customWidth="1"/>
    <col min="9927" max="9989" width="26.5703125" style="78" customWidth="1"/>
    <col min="9990" max="10174" width="9.140625" style="78"/>
    <col min="10175" max="10175" width="6.5703125" style="78" customWidth="1"/>
    <col min="10176" max="10176" width="22.140625" style="78" customWidth="1"/>
    <col min="10177" max="10177" width="78.5703125" style="78" customWidth="1"/>
    <col min="10178" max="10178" width="22.7109375" style="78" customWidth="1"/>
    <col min="10179" max="10181" width="26.5703125" style="78" customWidth="1"/>
    <col min="10182" max="10182" width="27.5703125" style="78" customWidth="1"/>
    <col min="10183" max="10245" width="26.5703125" style="78" customWidth="1"/>
    <col min="10246" max="10430" width="9.140625" style="78"/>
    <col min="10431" max="10431" width="6.5703125" style="78" customWidth="1"/>
    <col min="10432" max="10432" width="22.140625" style="78" customWidth="1"/>
    <col min="10433" max="10433" width="78.5703125" style="78" customWidth="1"/>
    <col min="10434" max="10434" width="22.7109375" style="78" customWidth="1"/>
    <col min="10435" max="10437" width="26.5703125" style="78" customWidth="1"/>
    <col min="10438" max="10438" width="27.5703125" style="78" customWidth="1"/>
    <col min="10439" max="10501" width="26.5703125" style="78" customWidth="1"/>
    <col min="10502" max="10686" width="9.140625" style="78"/>
    <col min="10687" max="10687" width="6.5703125" style="78" customWidth="1"/>
    <col min="10688" max="10688" width="22.140625" style="78" customWidth="1"/>
    <col min="10689" max="10689" width="78.5703125" style="78" customWidth="1"/>
    <col min="10690" max="10690" width="22.7109375" style="78" customWidth="1"/>
    <col min="10691" max="10693" width="26.5703125" style="78" customWidth="1"/>
    <col min="10694" max="10694" width="27.5703125" style="78" customWidth="1"/>
    <col min="10695" max="10757" width="26.5703125" style="78" customWidth="1"/>
    <col min="10758" max="10942" width="9.140625" style="78"/>
    <col min="10943" max="10943" width="6.5703125" style="78" customWidth="1"/>
    <col min="10944" max="10944" width="22.140625" style="78" customWidth="1"/>
    <col min="10945" max="10945" width="78.5703125" style="78" customWidth="1"/>
    <col min="10946" max="10946" width="22.7109375" style="78" customWidth="1"/>
    <col min="10947" max="10949" width="26.5703125" style="78" customWidth="1"/>
    <col min="10950" max="10950" width="27.5703125" style="78" customWidth="1"/>
    <col min="10951" max="11013" width="26.5703125" style="78" customWidth="1"/>
    <col min="11014" max="11198" width="9.140625" style="78"/>
    <col min="11199" max="11199" width="6.5703125" style="78" customWidth="1"/>
    <col min="11200" max="11200" width="22.140625" style="78" customWidth="1"/>
    <col min="11201" max="11201" width="78.5703125" style="78" customWidth="1"/>
    <col min="11202" max="11202" width="22.7109375" style="78" customWidth="1"/>
    <col min="11203" max="11205" width="26.5703125" style="78" customWidth="1"/>
    <col min="11206" max="11206" width="27.5703125" style="78" customWidth="1"/>
    <col min="11207" max="11269" width="26.5703125" style="78" customWidth="1"/>
    <col min="11270" max="11454" width="9.140625" style="78"/>
    <col min="11455" max="11455" width="6.5703125" style="78" customWidth="1"/>
    <col min="11456" max="11456" width="22.140625" style="78" customWidth="1"/>
    <col min="11457" max="11457" width="78.5703125" style="78" customWidth="1"/>
    <col min="11458" max="11458" width="22.7109375" style="78" customWidth="1"/>
    <col min="11459" max="11461" width="26.5703125" style="78" customWidth="1"/>
    <col min="11462" max="11462" width="27.5703125" style="78" customWidth="1"/>
    <col min="11463" max="11525" width="26.5703125" style="78" customWidth="1"/>
    <col min="11526" max="11710" width="9.140625" style="78"/>
    <col min="11711" max="11711" width="6.5703125" style="78" customWidth="1"/>
    <col min="11712" max="11712" width="22.140625" style="78" customWidth="1"/>
    <col min="11713" max="11713" width="78.5703125" style="78" customWidth="1"/>
    <col min="11714" max="11714" width="22.7109375" style="78" customWidth="1"/>
    <col min="11715" max="11717" width="26.5703125" style="78" customWidth="1"/>
    <col min="11718" max="11718" width="27.5703125" style="78" customWidth="1"/>
    <col min="11719" max="11781" width="26.5703125" style="78" customWidth="1"/>
    <col min="11782" max="11966" width="9.140625" style="78"/>
    <col min="11967" max="11967" width="6.5703125" style="78" customWidth="1"/>
    <col min="11968" max="11968" width="22.140625" style="78" customWidth="1"/>
    <col min="11969" max="11969" width="78.5703125" style="78" customWidth="1"/>
    <col min="11970" max="11970" width="22.7109375" style="78" customWidth="1"/>
    <col min="11971" max="11973" width="26.5703125" style="78" customWidth="1"/>
    <col min="11974" max="11974" width="27.5703125" style="78" customWidth="1"/>
    <col min="11975" max="12037" width="26.5703125" style="78" customWidth="1"/>
    <col min="12038" max="12222" width="9.140625" style="78"/>
    <col min="12223" max="12223" width="6.5703125" style="78" customWidth="1"/>
    <col min="12224" max="12224" width="22.140625" style="78" customWidth="1"/>
    <col min="12225" max="12225" width="78.5703125" style="78" customWidth="1"/>
    <col min="12226" max="12226" width="22.7109375" style="78" customWidth="1"/>
    <col min="12227" max="12229" width="26.5703125" style="78" customWidth="1"/>
    <col min="12230" max="12230" width="27.5703125" style="78" customWidth="1"/>
    <col min="12231" max="12293" width="26.5703125" style="78" customWidth="1"/>
    <col min="12294" max="12478" width="9.140625" style="78"/>
    <col min="12479" max="12479" width="6.5703125" style="78" customWidth="1"/>
    <col min="12480" max="12480" width="22.140625" style="78" customWidth="1"/>
    <col min="12481" max="12481" width="78.5703125" style="78" customWidth="1"/>
    <col min="12482" max="12482" width="22.7109375" style="78" customWidth="1"/>
    <col min="12483" max="12485" width="26.5703125" style="78" customWidth="1"/>
    <col min="12486" max="12486" width="27.5703125" style="78" customWidth="1"/>
    <col min="12487" max="12549" width="26.5703125" style="78" customWidth="1"/>
    <col min="12550" max="12734" width="9.140625" style="78"/>
    <col min="12735" max="12735" width="6.5703125" style="78" customWidth="1"/>
    <col min="12736" max="12736" width="22.140625" style="78" customWidth="1"/>
    <col min="12737" max="12737" width="78.5703125" style="78" customWidth="1"/>
    <col min="12738" max="12738" width="22.7109375" style="78" customWidth="1"/>
    <col min="12739" max="12741" width="26.5703125" style="78" customWidth="1"/>
    <col min="12742" max="12742" width="27.5703125" style="78" customWidth="1"/>
    <col min="12743" max="12805" width="26.5703125" style="78" customWidth="1"/>
    <col min="12806" max="12990" width="9.140625" style="78"/>
    <col min="12991" max="12991" width="6.5703125" style="78" customWidth="1"/>
    <col min="12992" max="12992" width="22.140625" style="78" customWidth="1"/>
    <col min="12993" max="12993" width="78.5703125" style="78" customWidth="1"/>
    <col min="12994" max="12994" width="22.7109375" style="78" customWidth="1"/>
    <col min="12995" max="12997" width="26.5703125" style="78" customWidth="1"/>
    <col min="12998" max="12998" width="27.5703125" style="78" customWidth="1"/>
    <col min="12999" max="13061" width="26.5703125" style="78" customWidth="1"/>
    <col min="13062" max="13246" width="9.140625" style="78"/>
    <col min="13247" max="13247" width="6.5703125" style="78" customWidth="1"/>
    <col min="13248" max="13248" width="22.140625" style="78" customWidth="1"/>
    <col min="13249" max="13249" width="78.5703125" style="78" customWidth="1"/>
    <col min="13250" max="13250" width="22.7109375" style="78" customWidth="1"/>
    <col min="13251" max="13253" width="26.5703125" style="78" customWidth="1"/>
    <col min="13254" max="13254" width="27.5703125" style="78" customWidth="1"/>
    <col min="13255" max="13317" width="26.5703125" style="78" customWidth="1"/>
    <col min="13318" max="13502" width="9.140625" style="78"/>
    <col min="13503" max="13503" width="6.5703125" style="78" customWidth="1"/>
    <col min="13504" max="13504" width="22.140625" style="78" customWidth="1"/>
    <col min="13505" max="13505" width="78.5703125" style="78" customWidth="1"/>
    <col min="13506" max="13506" width="22.7109375" style="78" customWidth="1"/>
    <col min="13507" max="13509" width="26.5703125" style="78" customWidth="1"/>
    <col min="13510" max="13510" width="27.5703125" style="78" customWidth="1"/>
    <col min="13511" max="13573" width="26.5703125" style="78" customWidth="1"/>
    <col min="13574" max="13758" width="9.140625" style="78"/>
    <col min="13759" max="13759" width="6.5703125" style="78" customWidth="1"/>
    <col min="13760" max="13760" width="22.140625" style="78" customWidth="1"/>
    <col min="13761" max="13761" width="78.5703125" style="78" customWidth="1"/>
    <col min="13762" max="13762" width="22.7109375" style="78" customWidth="1"/>
    <col min="13763" max="13765" width="26.5703125" style="78" customWidth="1"/>
    <col min="13766" max="13766" width="27.5703125" style="78" customWidth="1"/>
    <col min="13767" max="13829" width="26.5703125" style="78" customWidth="1"/>
    <col min="13830" max="14014" width="9.140625" style="78"/>
    <col min="14015" max="14015" width="6.5703125" style="78" customWidth="1"/>
    <col min="14016" max="14016" width="22.140625" style="78" customWidth="1"/>
    <col min="14017" max="14017" width="78.5703125" style="78" customWidth="1"/>
    <col min="14018" max="14018" width="22.7109375" style="78" customWidth="1"/>
    <col min="14019" max="14021" width="26.5703125" style="78" customWidth="1"/>
    <col min="14022" max="14022" width="27.5703125" style="78" customWidth="1"/>
    <col min="14023" max="14085" width="26.5703125" style="78" customWidth="1"/>
    <col min="14086" max="14270" width="9.140625" style="78"/>
    <col min="14271" max="14271" width="6.5703125" style="78" customWidth="1"/>
    <col min="14272" max="14272" width="22.140625" style="78" customWidth="1"/>
    <col min="14273" max="14273" width="78.5703125" style="78" customWidth="1"/>
    <col min="14274" max="14274" width="22.7109375" style="78" customWidth="1"/>
    <col min="14275" max="14277" width="26.5703125" style="78" customWidth="1"/>
    <col min="14278" max="14278" width="27.5703125" style="78" customWidth="1"/>
    <col min="14279" max="14341" width="26.5703125" style="78" customWidth="1"/>
    <col min="14342" max="14526" width="9.140625" style="78"/>
    <col min="14527" max="14527" width="6.5703125" style="78" customWidth="1"/>
    <col min="14528" max="14528" width="22.140625" style="78" customWidth="1"/>
    <col min="14529" max="14529" width="78.5703125" style="78" customWidth="1"/>
    <col min="14530" max="14530" width="22.7109375" style="78" customWidth="1"/>
    <col min="14531" max="14533" width="26.5703125" style="78" customWidth="1"/>
    <col min="14534" max="14534" width="27.5703125" style="78" customWidth="1"/>
    <col min="14535" max="14597" width="26.5703125" style="78" customWidth="1"/>
    <col min="14598" max="14782" width="9.140625" style="78"/>
    <col min="14783" max="14783" width="6.5703125" style="78" customWidth="1"/>
    <col min="14784" max="14784" width="22.140625" style="78" customWidth="1"/>
    <col min="14785" max="14785" width="78.5703125" style="78" customWidth="1"/>
    <col min="14786" max="14786" width="22.7109375" style="78" customWidth="1"/>
    <col min="14787" max="14789" width="26.5703125" style="78" customWidth="1"/>
    <col min="14790" max="14790" width="27.5703125" style="78" customWidth="1"/>
    <col min="14791" max="14853" width="26.5703125" style="78" customWidth="1"/>
    <col min="14854" max="15038" width="9.140625" style="78"/>
    <col min="15039" max="15039" width="6.5703125" style="78" customWidth="1"/>
    <col min="15040" max="15040" width="22.140625" style="78" customWidth="1"/>
    <col min="15041" max="15041" width="78.5703125" style="78" customWidth="1"/>
    <col min="15042" max="15042" width="22.7109375" style="78" customWidth="1"/>
    <col min="15043" max="15045" width="26.5703125" style="78" customWidth="1"/>
    <col min="15046" max="15046" width="27.5703125" style="78" customWidth="1"/>
    <col min="15047" max="15109" width="26.5703125" style="78" customWidth="1"/>
    <col min="15110" max="15294" width="9.140625" style="78"/>
    <col min="15295" max="15295" width="6.5703125" style="78" customWidth="1"/>
    <col min="15296" max="15296" width="22.140625" style="78" customWidth="1"/>
    <col min="15297" max="15297" width="78.5703125" style="78" customWidth="1"/>
    <col min="15298" max="15298" width="22.7109375" style="78" customWidth="1"/>
    <col min="15299" max="15301" width="26.5703125" style="78" customWidth="1"/>
    <col min="15302" max="15302" width="27.5703125" style="78" customWidth="1"/>
    <col min="15303" max="15365" width="26.5703125" style="78" customWidth="1"/>
    <col min="15366" max="15550" width="9.140625" style="78"/>
    <col min="15551" max="15551" width="6.5703125" style="78" customWidth="1"/>
    <col min="15552" max="15552" width="22.140625" style="78" customWidth="1"/>
    <col min="15553" max="15553" width="78.5703125" style="78" customWidth="1"/>
    <col min="15554" max="15554" width="22.7109375" style="78" customWidth="1"/>
    <col min="15555" max="15557" width="26.5703125" style="78" customWidth="1"/>
    <col min="15558" max="15558" width="27.5703125" style="78" customWidth="1"/>
    <col min="15559" max="15621" width="26.5703125" style="78" customWidth="1"/>
    <col min="15622" max="15806" width="9.140625" style="78"/>
    <col min="15807" max="15807" width="6.5703125" style="78" customWidth="1"/>
    <col min="15808" max="15808" width="22.140625" style="78" customWidth="1"/>
    <col min="15809" max="15809" width="78.5703125" style="78" customWidth="1"/>
    <col min="15810" max="15810" width="22.7109375" style="78" customWidth="1"/>
    <col min="15811" max="15813" width="26.5703125" style="78" customWidth="1"/>
    <col min="15814" max="15814" width="27.5703125" style="78" customWidth="1"/>
    <col min="15815" max="15877" width="26.5703125" style="78" customWidth="1"/>
    <col min="15878" max="16062" width="9.140625" style="78"/>
    <col min="16063" max="16063" width="6.5703125" style="78" customWidth="1"/>
    <col min="16064" max="16064" width="22.140625" style="78" customWidth="1"/>
    <col min="16065" max="16065" width="78.5703125" style="78" customWidth="1"/>
    <col min="16066" max="16066" width="22.7109375" style="78" customWidth="1"/>
    <col min="16067" max="16069" width="26.5703125" style="78" customWidth="1"/>
    <col min="16070" max="16070" width="27.5703125" style="78" customWidth="1"/>
    <col min="16071" max="16133" width="26.5703125" style="78" customWidth="1"/>
    <col min="16134" max="16384" width="9.140625" style="78"/>
  </cols>
  <sheetData>
    <row r="1" spans="1:5" s="110" customFormat="1" ht="30.75" hidden="1" customHeight="1" x14ac:dyDescent="0.2">
      <c r="A1" s="125"/>
      <c r="B1" s="125"/>
      <c r="C1" s="125"/>
      <c r="D1" s="125"/>
      <c r="E1" s="125"/>
    </row>
    <row r="2" spans="1:5" s="110" customFormat="1" ht="6.75" hidden="1" customHeight="1" x14ac:dyDescent="0.2">
      <c r="A2" s="1"/>
      <c r="B2" s="2"/>
      <c r="C2" s="2"/>
      <c r="D2" s="2"/>
      <c r="E2" s="2"/>
    </row>
    <row r="3" spans="1:5" s="110" customFormat="1" ht="34.5" hidden="1" customHeight="1" x14ac:dyDescent="0.2">
      <c r="A3" s="126"/>
      <c r="B3" s="126"/>
      <c r="C3" s="126"/>
      <c r="D3" s="126"/>
      <c r="E3" s="126"/>
    </row>
    <row r="4" spans="1:5" s="55" customFormat="1" ht="15.75" hidden="1" x14ac:dyDescent="0.25">
      <c r="A4" s="111"/>
      <c r="B4" s="112"/>
      <c r="C4" s="112"/>
      <c r="D4" s="112"/>
      <c r="E4" s="3"/>
    </row>
    <row r="5" spans="1:5" s="55" customFormat="1" ht="15.75" x14ac:dyDescent="0.25">
      <c r="A5" s="4"/>
      <c r="B5" s="4"/>
      <c r="C5" s="116"/>
      <c r="D5" s="4"/>
      <c r="E5" s="106" t="s">
        <v>331</v>
      </c>
    </row>
    <row r="6" spans="1:5" s="55" customFormat="1" ht="15.75" x14ac:dyDescent="0.25">
      <c r="A6" s="117"/>
      <c r="B6" s="117"/>
      <c r="C6" s="117"/>
      <c r="D6" s="117"/>
      <c r="E6" s="106" t="s">
        <v>332</v>
      </c>
    </row>
    <row r="7" spans="1:5" s="55" customFormat="1" ht="22.5" customHeight="1" x14ac:dyDescent="0.25">
      <c r="A7" s="127" t="s">
        <v>326</v>
      </c>
      <c r="B7" s="127"/>
      <c r="C7" s="127"/>
      <c r="D7" s="127"/>
      <c r="E7" s="127"/>
    </row>
    <row r="8" spans="1:5" s="55" customFormat="1" ht="15.75" x14ac:dyDescent="0.25">
      <c r="A8" s="113"/>
      <c r="C8" s="5"/>
      <c r="D8" s="6"/>
      <c r="E8" s="7"/>
    </row>
    <row r="9" spans="1:5" s="9" customFormat="1" x14ac:dyDescent="0.25">
      <c r="A9" s="8"/>
      <c r="C9" s="10"/>
      <c r="D9" s="10"/>
      <c r="E9" s="11"/>
    </row>
    <row r="10" spans="1:5" s="6" customFormat="1" ht="15.75" x14ac:dyDescent="0.25">
      <c r="A10" s="14" t="s">
        <v>167</v>
      </c>
      <c r="B10" s="128" t="s">
        <v>0</v>
      </c>
      <c r="C10" s="15" t="s">
        <v>1</v>
      </c>
      <c r="D10" s="16"/>
      <c r="E10" s="17"/>
    </row>
    <row r="11" spans="1:5" s="6" customFormat="1" ht="15.75" x14ac:dyDescent="0.25">
      <c r="A11" s="14" t="s">
        <v>168</v>
      </c>
      <c r="B11" s="128"/>
      <c r="C11" s="18" t="s">
        <v>2</v>
      </c>
      <c r="D11" s="19"/>
      <c r="E11" s="20"/>
    </row>
    <row r="12" spans="1:5" s="6" customFormat="1" ht="15.75" x14ac:dyDescent="0.25">
      <c r="A12" s="14" t="s">
        <v>169</v>
      </c>
      <c r="B12" s="128"/>
      <c r="C12" s="21"/>
      <c r="D12" s="22"/>
      <c r="E12" s="23"/>
    </row>
    <row r="13" spans="1:5" s="9" customFormat="1" outlineLevel="1" x14ac:dyDescent="0.25">
      <c r="A13" s="12" t="s">
        <v>170</v>
      </c>
      <c r="B13" s="128"/>
      <c r="C13" s="24" t="s">
        <v>3</v>
      </c>
      <c r="D13" s="25"/>
      <c r="E13" s="26"/>
    </row>
    <row r="14" spans="1:5" s="9" customFormat="1" ht="36" customHeight="1" outlineLevel="1" x14ac:dyDescent="0.25">
      <c r="A14" s="12" t="s">
        <v>171</v>
      </c>
      <c r="B14" s="128"/>
      <c r="C14" s="27" t="s">
        <v>4</v>
      </c>
      <c r="D14" s="28"/>
      <c r="E14" s="29"/>
    </row>
    <row r="15" spans="1:5" s="9" customFormat="1" outlineLevel="1" x14ac:dyDescent="0.25">
      <c r="A15" s="12" t="s">
        <v>172</v>
      </c>
      <c r="B15" s="118" t="s">
        <v>5</v>
      </c>
      <c r="C15" s="30" t="s">
        <v>6</v>
      </c>
      <c r="D15" s="31" t="s">
        <v>7</v>
      </c>
      <c r="E15" s="32"/>
    </row>
    <row r="16" spans="1:5" s="6" customFormat="1" ht="15.75" outlineLevel="1" x14ac:dyDescent="0.25">
      <c r="A16" s="12" t="s">
        <v>173</v>
      </c>
      <c r="B16" s="119"/>
      <c r="C16" s="33" t="s">
        <v>8</v>
      </c>
      <c r="D16" s="34" t="s">
        <v>9</v>
      </c>
      <c r="E16" s="26"/>
    </row>
    <row r="17" spans="1:5" s="6" customFormat="1" ht="15.75" outlineLevel="1" x14ac:dyDescent="0.25">
      <c r="A17" s="12" t="s">
        <v>174</v>
      </c>
      <c r="B17" s="119"/>
      <c r="C17" s="33" t="s">
        <v>10</v>
      </c>
      <c r="D17" s="34" t="s">
        <v>11</v>
      </c>
      <c r="E17" s="26"/>
    </row>
    <row r="18" spans="1:5" s="6" customFormat="1" ht="15.75" outlineLevel="1" x14ac:dyDescent="0.25">
      <c r="A18" s="12" t="s">
        <v>175</v>
      </c>
      <c r="B18" s="120"/>
      <c r="C18" s="35" t="s">
        <v>12</v>
      </c>
      <c r="D18" s="36" t="s">
        <v>13</v>
      </c>
      <c r="E18" s="29"/>
    </row>
    <row r="19" spans="1:5" s="39" customFormat="1" ht="15.75" outlineLevel="1" x14ac:dyDescent="0.25">
      <c r="A19" s="14" t="s">
        <v>176</v>
      </c>
      <c r="B19" s="118" t="s">
        <v>14</v>
      </c>
      <c r="C19" s="37" t="s">
        <v>15</v>
      </c>
      <c r="D19" s="17" t="s">
        <v>16</v>
      </c>
      <c r="E19" s="38" t="e">
        <f>E167+E172+E177</f>
        <v>#DIV/0!</v>
      </c>
    </row>
    <row r="20" spans="1:5" s="39" customFormat="1" ht="15.75" outlineLevel="1" x14ac:dyDescent="0.25">
      <c r="A20" s="14" t="s">
        <v>177</v>
      </c>
      <c r="B20" s="119"/>
      <c r="C20" s="40" t="s">
        <v>17</v>
      </c>
      <c r="D20" s="20" t="s">
        <v>18</v>
      </c>
      <c r="E20" s="41">
        <f>E168+E173+E178</f>
        <v>0</v>
      </c>
    </row>
    <row r="21" spans="1:5" s="39" customFormat="1" ht="15.75" outlineLevel="1" x14ac:dyDescent="0.25">
      <c r="A21" s="14" t="s">
        <v>178</v>
      </c>
      <c r="B21" s="120"/>
      <c r="C21" s="42" t="s">
        <v>19</v>
      </c>
      <c r="D21" s="23" t="s">
        <v>20</v>
      </c>
      <c r="E21" s="43">
        <f>E169+E174+E179</f>
        <v>0</v>
      </c>
    </row>
    <row r="22" spans="1:5" s="55" customFormat="1" ht="15.75" outlineLevel="1" x14ac:dyDescent="0.25">
      <c r="A22" s="12" t="s">
        <v>179</v>
      </c>
      <c r="B22" s="44"/>
      <c r="C22" s="45" t="s">
        <v>21</v>
      </c>
      <c r="D22" s="46" t="s">
        <v>16</v>
      </c>
      <c r="E22" s="47" t="e">
        <f>(E16*E19+E17*E20+E18*E21)/E16</f>
        <v>#DIV/0!</v>
      </c>
    </row>
    <row r="23" spans="1:5" s="55" customFormat="1" outlineLevel="1" x14ac:dyDescent="0.25">
      <c r="A23" s="12" t="s">
        <v>180</v>
      </c>
      <c r="B23" s="118" t="s">
        <v>22</v>
      </c>
      <c r="C23" s="48" t="s">
        <v>23</v>
      </c>
      <c r="D23" s="31"/>
      <c r="E23" s="32"/>
    </row>
    <row r="24" spans="1:5" s="55" customFormat="1" outlineLevel="1" x14ac:dyDescent="0.25">
      <c r="A24" s="12" t="s">
        <v>181</v>
      </c>
      <c r="B24" s="120"/>
      <c r="C24" s="49" t="s">
        <v>24</v>
      </c>
      <c r="D24" s="50" t="s">
        <v>25</v>
      </c>
      <c r="E24" s="51"/>
    </row>
    <row r="25" spans="1:5" s="55" customFormat="1" ht="30.75" customHeight="1" outlineLevel="1" x14ac:dyDescent="0.25">
      <c r="A25" s="52" t="s">
        <v>182</v>
      </c>
      <c r="B25" s="118" t="s">
        <v>26</v>
      </c>
      <c r="C25" s="74" t="s">
        <v>27</v>
      </c>
      <c r="D25" s="53" t="s">
        <v>16</v>
      </c>
      <c r="E25" s="54">
        <f>E27+E28+E32+E34+E36+E39+E41+E43+E45</f>
        <v>0</v>
      </c>
    </row>
    <row r="26" spans="1:5" s="55" customFormat="1" outlineLevel="1" x14ac:dyDescent="0.25">
      <c r="A26" s="12" t="s">
        <v>183</v>
      </c>
      <c r="B26" s="119"/>
      <c r="C26" s="56" t="s">
        <v>28</v>
      </c>
      <c r="D26" s="57"/>
      <c r="E26" s="13"/>
    </row>
    <row r="27" spans="1:5" s="55" customFormat="1" outlineLevel="1" x14ac:dyDescent="0.25">
      <c r="A27" s="12" t="s">
        <v>184</v>
      </c>
      <c r="B27" s="119"/>
      <c r="C27" s="56" t="s">
        <v>29</v>
      </c>
      <c r="D27" s="57" t="s">
        <v>30</v>
      </c>
      <c r="E27" s="58"/>
    </row>
    <row r="28" spans="1:5" s="55" customFormat="1" outlineLevel="1" x14ac:dyDescent="0.25">
      <c r="A28" s="12" t="s">
        <v>185</v>
      </c>
      <c r="B28" s="119"/>
      <c r="C28" s="30" t="s">
        <v>31</v>
      </c>
      <c r="D28" s="59" t="s">
        <v>30</v>
      </c>
      <c r="E28" s="60">
        <f>E27*(E29+E30+E31)%</f>
        <v>0</v>
      </c>
    </row>
    <row r="29" spans="1:5" s="55" customFormat="1" outlineLevel="1" x14ac:dyDescent="0.25">
      <c r="A29" s="12" t="s">
        <v>186</v>
      </c>
      <c r="B29" s="119"/>
      <c r="C29" s="61" t="s">
        <v>32</v>
      </c>
      <c r="D29" s="62" t="s">
        <v>33</v>
      </c>
      <c r="E29" s="63"/>
    </row>
    <row r="30" spans="1:5" s="55" customFormat="1" outlineLevel="1" x14ac:dyDescent="0.25">
      <c r="A30" s="12" t="s">
        <v>187</v>
      </c>
      <c r="B30" s="119"/>
      <c r="C30" s="61" t="s">
        <v>34</v>
      </c>
      <c r="D30" s="62" t="s">
        <v>33</v>
      </c>
      <c r="E30" s="63"/>
    </row>
    <row r="31" spans="1:5" s="55" customFormat="1" ht="30" outlineLevel="1" x14ac:dyDescent="0.25">
      <c r="A31" s="12" t="s">
        <v>188</v>
      </c>
      <c r="B31" s="119"/>
      <c r="C31" s="64" t="s">
        <v>35</v>
      </c>
      <c r="D31" s="50" t="s">
        <v>33</v>
      </c>
      <c r="E31" s="65"/>
    </row>
    <row r="32" spans="1:5" s="55" customFormat="1" outlineLevel="1" x14ac:dyDescent="0.25">
      <c r="A32" s="12" t="s">
        <v>189</v>
      </c>
      <c r="B32" s="119"/>
      <c r="C32" s="123" t="s">
        <v>36</v>
      </c>
      <c r="D32" s="57" t="s">
        <v>30</v>
      </c>
      <c r="E32" s="66">
        <f>E27*E33%</f>
        <v>0</v>
      </c>
    </row>
    <row r="33" spans="1:5" s="55" customFormat="1" outlineLevel="1" x14ac:dyDescent="0.25">
      <c r="A33" s="12" t="s">
        <v>190</v>
      </c>
      <c r="B33" s="119"/>
      <c r="C33" s="124"/>
      <c r="D33" s="57" t="s">
        <v>33</v>
      </c>
      <c r="E33" s="67"/>
    </row>
    <row r="34" spans="1:5" s="55" customFormat="1" outlineLevel="1" x14ac:dyDescent="0.25">
      <c r="A34" s="12" t="s">
        <v>191</v>
      </c>
      <c r="B34" s="119"/>
      <c r="C34" s="123" t="s">
        <v>37</v>
      </c>
      <c r="D34" s="57" t="s">
        <v>30</v>
      </c>
      <c r="E34" s="66">
        <f>(E27+E28)*E35%</f>
        <v>0</v>
      </c>
    </row>
    <row r="35" spans="1:5" s="55" customFormat="1" outlineLevel="1" x14ac:dyDescent="0.25">
      <c r="A35" s="12" t="s">
        <v>192</v>
      </c>
      <c r="B35" s="119"/>
      <c r="C35" s="124"/>
      <c r="D35" s="57" t="s">
        <v>33</v>
      </c>
      <c r="E35" s="13"/>
    </row>
    <row r="36" spans="1:5" s="55" customFormat="1" outlineLevel="1" x14ac:dyDescent="0.25">
      <c r="A36" s="12" t="s">
        <v>193</v>
      </c>
      <c r="B36" s="119"/>
      <c r="C36" s="30" t="s">
        <v>38</v>
      </c>
      <c r="D36" s="59" t="s">
        <v>30</v>
      </c>
      <c r="E36" s="60">
        <f>(E27+E28+E32+E34)*(E37+E38)%</f>
        <v>0</v>
      </c>
    </row>
    <row r="37" spans="1:5" s="55" customFormat="1" outlineLevel="1" x14ac:dyDescent="0.25">
      <c r="A37" s="12" t="s">
        <v>194</v>
      </c>
      <c r="B37" s="119"/>
      <c r="C37" s="61" t="s">
        <v>39</v>
      </c>
      <c r="D37" s="62" t="s">
        <v>33</v>
      </c>
      <c r="E37" s="63"/>
    </row>
    <row r="38" spans="1:5" s="55" customFormat="1" outlineLevel="1" x14ac:dyDescent="0.25">
      <c r="A38" s="12" t="s">
        <v>195</v>
      </c>
      <c r="B38" s="119"/>
      <c r="C38" s="64" t="s">
        <v>40</v>
      </c>
      <c r="D38" s="50" t="s">
        <v>33</v>
      </c>
      <c r="E38" s="65"/>
    </row>
    <row r="39" spans="1:5" s="55" customFormat="1" outlineLevel="1" x14ac:dyDescent="0.25">
      <c r="A39" s="12" t="s">
        <v>196</v>
      </c>
      <c r="B39" s="119"/>
      <c r="C39" s="123" t="s">
        <v>41</v>
      </c>
      <c r="D39" s="57" t="s">
        <v>30</v>
      </c>
      <c r="E39" s="66">
        <f>(E27+E28+E32+E34+E36)*E40%</f>
        <v>0</v>
      </c>
    </row>
    <row r="40" spans="1:5" s="55" customFormat="1" outlineLevel="1" x14ac:dyDescent="0.25">
      <c r="A40" s="12" t="s">
        <v>197</v>
      </c>
      <c r="B40" s="119"/>
      <c r="C40" s="124"/>
      <c r="D40" s="57" t="s">
        <v>33</v>
      </c>
      <c r="E40" s="67"/>
    </row>
    <row r="41" spans="1:5" s="55" customFormat="1" outlineLevel="1" x14ac:dyDescent="0.25">
      <c r="A41" s="12" t="s">
        <v>198</v>
      </c>
      <c r="B41" s="119"/>
      <c r="C41" s="123" t="s">
        <v>42</v>
      </c>
      <c r="D41" s="57" t="s">
        <v>30</v>
      </c>
      <c r="E41" s="66">
        <f>(E27+E28+E32+E34+E36+E39)*E42%</f>
        <v>0</v>
      </c>
    </row>
    <row r="42" spans="1:5" s="55" customFormat="1" outlineLevel="1" x14ac:dyDescent="0.25">
      <c r="A42" s="12" t="s">
        <v>199</v>
      </c>
      <c r="B42" s="119"/>
      <c r="C42" s="124"/>
      <c r="D42" s="57" t="s">
        <v>33</v>
      </c>
      <c r="E42" s="67"/>
    </row>
    <row r="43" spans="1:5" s="55" customFormat="1" outlineLevel="1" x14ac:dyDescent="0.25">
      <c r="A43" s="12" t="s">
        <v>200</v>
      </c>
      <c r="B43" s="119"/>
      <c r="C43" s="123" t="s">
        <v>43</v>
      </c>
      <c r="D43" s="57" t="s">
        <v>30</v>
      </c>
      <c r="E43" s="66">
        <f>(E27+E28+E32+E34+E36+E39+E41)*E44%</f>
        <v>0</v>
      </c>
    </row>
    <row r="44" spans="1:5" s="55" customFormat="1" outlineLevel="1" x14ac:dyDescent="0.25">
      <c r="A44" s="12" t="s">
        <v>201</v>
      </c>
      <c r="B44" s="119"/>
      <c r="C44" s="124"/>
      <c r="D44" s="57" t="s">
        <v>33</v>
      </c>
      <c r="E44" s="67"/>
    </row>
    <row r="45" spans="1:5" s="55" customFormat="1" outlineLevel="1" x14ac:dyDescent="0.25">
      <c r="A45" s="12" t="s">
        <v>202</v>
      </c>
      <c r="B45" s="120"/>
      <c r="C45" s="68" t="s">
        <v>44</v>
      </c>
      <c r="D45" s="57" t="s">
        <v>30</v>
      </c>
      <c r="E45" s="67"/>
    </row>
    <row r="46" spans="1:5" s="55" customFormat="1" ht="15.75" outlineLevel="1" x14ac:dyDescent="0.25">
      <c r="A46" s="52" t="s">
        <v>203</v>
      </c>
      <c r="B46" s="118" t="s">
        <v>45</v>
      </c>
      <c r="C46" s="74" t="s">
        <v>46</v>
      </c>
      <c r="D46" s="53" t="s">
        <v>18</v>
      </c>
      <c r="E46" s="54">
        <f>(E47/100)*E24</f>
        <v>0</v>
      </c>
    </row>
    <row r="47" spans="1:5" s="55" customFormat="1" ht="30" outlineLevel="1" x14ac:dyDescent="0.25">
      <c r="A47" s="12" t="s">
        <v>204</v>
      </c>
      <c r="B47" s="119"/>
      <c r="C47" s="69" t="s">
        <v>47</v>
      </c>
      <c r="D47" s="59" t="s">
        <v>48</v>
      </c>
      <c r="E47" s="70"/>
    </row>
    <row r="48" spans="1:5" s="55" customFormat="1" ht="15.75" outlineLevel="1" x14ac:dyDescent="0.25">
      <c r="A48" s="52" t="s">
        <v>205</v>
      </c>
      <c r="B48" s="119"/>
      <c r="C48" s="74" t="s">
        <v>49</v>
      </c>
      <c r="D48" s="53" t="s">
        <v>18</v>
      </c>
      <c r="E48" s="54">
        <f>E50*E51+E53*E54+E56*E57+E59*E60</f>
        <v>0</v>
      </c>
    </row>
    <row r="49" spans="1:5" s="55" customFormat="1" outlineLevel="1" x14ac:dyDescent="0.25">
      <c r="A49" s="12" t="s">
        <v>206</v>
      </c>
      <c r="B49" s="119"/>
      <c r="C49" s="69" t="s">
        <v>50</v>
      </c>
      <c r="D49" s="59" t="s">
        <v>48</v>
      </c>
      <c r="E49" s="70"/>
    </row>
    <row r="50" spans="1:5" s="55" customFormat="1" outlineLevel="1" x14ac:dyDescent="0.25">
      <c r="A50" s="12" t="s">
        <v>207</v>
      </c>
      <c r="B50" s="119"/>
      <c r="C50" s="71" t="s">
        <v>51</v>
      </c>
      <c r="D50" s="62" t="s">
        <v>48</v>
      </c>
      <c r="E50" s="72">
        <f>(E47/100)*(E49/100)</f>
        <v>0</v>
      </c>
    </row>
    <row r="51" spans="1:5" s="55" customFormat="1" outlineLevel="1" x14ac:dyDescent="0.25">
      <c r="A51" s="12" t="s">
        <v>208</v>
      </c>
      <c r="B51" s="119"/>
      <c r="C51" s="49" t="s">
        <v>52</v>
      </c>
      <c r="D51" s="50" t="s">
        <v>25</v>
      </c>
      <c r="E51" s="51"/>
    </row>
    <row r="52" spans="1:5" s="55" customFormat="1" outlineLevel="1" x14ac:dyDescent="0.25">
      <c r="A52" s="12" t="s">
        <v>209</v>
      </c>
      <c r="B52" s="119"/>
      <c r="C52" s="69" t="s">
        <v>53</v>
      </c>
      <c r="D52" s="59" t="s">
        <v>48</v>
      </c>
      <c r="E52" s="73"/>
    </row>
    <row r="53" spans="1:5" s="55" customFormat="1" outlineLevel="1" x14ac:dyDescent="0.25">
      <c r="A53" s="12" t="s">
        <v>210</v>
      </c>
      <c r="B53" s="119"/>
      <c r="C53" s="71" t="s">
        <v>54</v>
      </c>
      <c r="D53" s="62" t="s">
        <v>48</v>
      </c>
      <c r="E53" s="72">
        <f>(E47/100)*(E52/100)</f>
        <v>0</v>
      </c>
    </row>
    <row r="54" spans="1:5" s="55" customFormat="1" outlineLevel="1" x14ac:dyDescent="0.25">
      <c r="A54" s="12" t="s">
        <v>211</v>
      </c>
      <c r="B54" s="119"/>
      <c r="C54" s="49" t="s">
        <v>55</v>
      </c>
      <c r="D54" s="50" t="s">
        <v>25</v>
      </c>
      <c r="E54" s="51"/>
    </row>
    <row r="55" spans="1:5" s="55" customFormat="1" outlineLevel="1" x14ac:dyDescent="0.25">
      <c r="A55" s="12" t="s">
        <v>212</v>
      </c>
      <c r="B55" s="119"/>
      <c r="C55" s="69" t="s">
        <v>56</v>
      </c>
      <c r="D55" s="59" t="s">
        <v>48</v>
      </c>
      <c r="E55" s="70"/>
    </row>
    <row r="56" spans="1:5" s="55" customFormat="1" outlineLevel="1" x14ac:dyDescent="0.25">
      <c r="A56" s="12" t="s">
        <v>213</v>
      </c>
      <c r="B56" s="119"/>
      <c r="C56" s="71" t="s">
        <v>57</v>
      </c>
      <c r="D56" s="62" t="s">
        <v>48</v>
      </c>
      <c r="E56" s="72">
        <f>(E47/100)*(E55/100)</f>
        <v>0</v>
      </c>
    </row>
    <row r="57" spans="1:5" s="55" customFormat="1" outlineLevel="1" x14ac:dyDescent="0.25">
      <c r="A57" s="12" t="s">
        <v>214</v>
      </c>
      <c r="B57" s="119"/>
      <c r="C57" s="49" t="s">
        <v>58</v>
      </c>
      <c r="D57" s="50" t="s">
        <v>25</v>
      </c>
      <c r="E57" s="51"/>
    </row>
    <row r="58" spans="1:5" s="55" customFormat="1" outlineLevel="1" x14ac:dyDescent="0.25">
      <c r="A58" s="12" t="s">
        <v>215</v>
      </c>
      <c r="B58" s="119"/>
      <c r="C58" s="69" t="s">
        <v>59</v>
      </c>
      <c r="D58" s="59" t="s">
        <v>60</v>
      </c>
      <c r="E58" s="73"/>
    </row>
    <row r="59" spans="1:5" s="55" customFormat="1" outlineLevel="1" x14ac:dyDescent="0.25">
      <c r="A59" s="12" t="s">
        <v>216</v>
      </c>
      <c r="B59" s="119"/>
      <c r="C59" s="71" t="s">
        <v>61</v>
      </c>
      <c r="D59" s="62" t="s">
        <v>60</v>
      </c>
      <c r="E59" s="72">
        <f>(E47/100)*(E58/100)</f>
        <v>0</v>
      </c>
    </row>
    <row r="60" spans="1:5" s="55" customFormat="1" outlineLevel="1" x14ac:dyDescent="0.25">
      <c r="A60" s="12" t="s">
        <v>217</v>
      </c>
      <c r="B60" s="119"/>
      <c r="C60" s="49" t="s">
        <v>62</v>
      </c>
      <c r="D60" s="50" t="s">
        <v>63</v>
      </c>
      <c r="E60" s="51"/>
    </row>
    <row r="61" spans="1:5" s="55" customFormat="1" ht="15.75" outlineLevel="1" x14ac:dyDescent="0.25">
      <c r="A61" s="52" t="s">
        <v>218</v>
      </c>
      <c r="B61" s="119"/>
      <c r="C61" s="74" t="s">
        <v>64</v>
      </c>
      <c r="D61" s="53" t="s">
        <v>20</v>
      </c>
      <c r="E61" s="54">
        <f>E62*E24</f>
        <v>0</v>
      </c>
    </row>
    <row r="62" spans="1:5" s="55" customFormat="1" ht="30" outlineLevel="1" x14ac:dyDescent="0.25">
      <c r="A62" s="12" t="s">
        <v>219</v>
      </c>
      <c r="B62" s="119"/>
      <c r="C62" s="69" t="s">
        <v>65</v>
      </c>
      <c r="D62" s="59" t="s">
        <v>48</v>
      </c>
      <c r="E62" s="70"/>
    </row>
    <row r="63" spans="1:5" s="55" customFormat="1" ht="15.75" outlineLevel="1" x14ac:dyDescent="0.25">
      <c r="A63" s="52" t="s">
        <v>220</v>
      </c>
      <c r="B63" s="119"/>
      <c r="C63" s="74" t="s">
        <v>66</v>
      </c>
      <c r="D63" s="53" t="s">
        <v>20</v>
      </c>
      <c r="E63" s="54">
        <f>E65*E66+E68*E69+E71*E72+E74*E75</f>
        <v>0</v>
      </c>
    </row>
    <row r="64" spans="1:5" s="55" customFormat="1" outlineLevel="1" x14ac:dyDescent="0.25">
      <c r="A64" s="12" t="s">
        <v>221</v>
      </c>
      <c r="B64" s="119"/>
      <c r="C64" s="69" t="s">
        <v>67</v>
      </c>
      <c r="D64" s="59" t="s">
        <v>48</v>
      </c>
      <c r="E64" s="70"/>
    </row>
    <row r="65" spans="1:5" s="55" customFormat="1" outlineLevel="1" x14ac:dyDescent="0.25">
      <c r="A65" s="12" t="s">
        <v>222</v>
      </c>
      <c r="B65" s="119"/>
      <c r="C65" s="71" t="s">
        <v>68</v>
      </c>
      <c r="D65" s="62" t="s">
        <v>48</v>
      </c>
      <c r="E65" s="72">
        <f>E62*E64/100</f>
        <v>0</v>
      </c>
    </row>
    <row r="66" spans="1:5" s="55" customFormat="1" outlineLevel="1" x14ac:dyDescent="0.25">
      <c r="A66" s="12" t="s">
        <v>223</v>
      </c>
      <c r="B66" s="119"/>
      <c r="C66" s="49" t="s">
        <v>52</v>
      </c>
      <c r="D66" s="50" t="s">
        <v>25</v>
      </c>
      <c r="E66" s="51"/>
    </row>
    <row r="67" spans="1:5" s="55" customFormat="1" outlineLevel="1" x14ac:dyDescent="0.25">
      <c r="A67" s="12" t="s">
        <v>224</v>
      </c>
      <c r="B67" s="119"/>
      <c r="C67" s="69" t="s">
        <v>69</v>
      </c>
      <c r="D67" s="59" t="s">
        <v>48</v>
      </c>
      <c r="E67" s="73"/>
    </row>
    <row r="68" spans="1:5" s="55" customFormat="1" outlineLevel="1" x14ac:dyDescent="0.25">
      <c r="A68" s="12" t="s">
        <v>225</v>
      </c>
      <c r="B68" s="119"/>
      <c r="C68" s="71" t="s">
        <v>70</v>
      </c>
      <c r="D68" s="62" t="s">
        <v>48</v>
      </c>
      <c r="E68" s="72">
        <f>E67/100*E62</f>
        <v>0</v>
      </c>
    </row>
    <row r="69" spans="1:5" s="55" customFormat="1" outlineLevel="1" x14ac:dyDescent="0.25">
      <c r="A69" s="12" t="s">
        <v>226</v>
      </c>
      <c r="B69" s="119"/>
      <c r="C69" s="49" t="s">
        <v>55</v>
      </c>
      <c r="D69" s="50" t="s">
        <v>25</v>
      </c>
      <c r="E69" s="51"/>
    </row>
    <row r="70" spans="1:5" s="55" customFormat="1" outlineLevel="1" x14ac:dyDescent="0.25">
      <c r="A70" s="12" t="s">
        <v>227</v>
      </c>
      <c r="B70" s="119"/>
      <c r="C70" s="69" t="s">
        <v>71</v>
      </c>
      <c r="D70" s="59" t="s">
        <v>48</v>
      </c>
      <c r="E70" s="70"/>
    </row>
    <row r="71" spans="1:5" s="55" customFormat="1" outlineLevel="1" x14ac:dyDescent="0.25">
      <c r="A71" s="12" t="s">
        <v>228</v>
      </c>
      <c r="B71" s="119"/>
      <c r="C71" s="71" t="s">
        <v>72</v>
      </c>
      <c r="D71" s="62" t="s">
        <v>48</v>
      </c>
      <c r="E71" s="72">
        <f>E70/100*E62</f>
        <v>0</v>
      </c>
    </row>
    <row r="72" spans="1:5" s="55" customFormat="1" outlineLevel="1" x14ac:dyDescent="0.25">
      <c r="A72" s="12" t="s">
        <v>229</v>
      </c>
      <c r="B72" s="119"/>
      <c r="C72" s="49" t="s">
        <v>58</v>
      </c>
      <c r="D72" s="50" t="s">
        <v>25</v>
      </c>
      <c r="E72" s="51"/>
    </row>
    <row r="73" spans="1:5" s="55" customFormat="1" outlineLevel="1" x14ac:dyDescent="0.25">
      <c r="A73" s="12" t="s">
        <v>230</v>
      </c>
      <c r="B73" s="119"/>
      <c r="C73" s="69" t="s">
        <v>59</v>
      </c>
      <c r="D73" s="59" t="s">
        <v>60</v>
      </c>
      <c r="E73" s="73"/>
    </row>
    <row r="74" spans="1:5" s="55" customFormat="1" outlineLevel="1" x14ac:dyDescent="0.25">
      <c r="A74" s="12" t="s">
        <v>231</v>
      </c>
      <c r="B74" s="119"/>
      <c r="C74" s="71" t="s">
        <v>73</v>
      </c>
      <c r="D74" s="62" t="s">
        <v>60</v>
      </c>
      <c r="E74" s="72">
        <f>E73/100*E62</f>
        <v>0</v>
      </c>
    </row>
    <row r="75" spans="1:5" s="55" customFormat="1" outlineLevel="1" x14ac:dyDescent="0.25">
      <c r="A75" s="12" t="s">
        <v>232</v>
      </c>
      <c r="B75" s="120"/>
      <c r="C75" s="49" t="s">
        <v>62</v>
      </c>
      <c r="D75" s="50" t="s">
        <v>63</v>
      </c>
      <c r="E75" s="51"/>
    </row>
    <row r="76" spans="1:5" s="55" customFormat="1" ht="15.75" x14ac:dyDescent="0.25">
      <c r="A76" s="52" t="s">
        <v>233</v>
      </c>
      <c r="B76" s="118" t="s">
        <v>74</v>
      </c>
      <c r="C76" s="121" t="s">
        <v>75</v>
      </c>
      <c r="D76" s="53" t="s">
        <v>18</v>
      </c>
      <c r="E76" s="54">
        <f>IF(E17&gt;0,((E82*E85+E83*E86+E84*E87)*(E99+E100+E104+E106+E108+E111+E113+E115+E117))/E17,0)</f>
        <v>0</v>
      </c>
    </row>
    <row r="77" spans="1:5" s="55" customFormat="1" ht="15.75" x14ac:dyDescent="0.25">
      <c r="A77" s="52" t="s">
        <v>234</v>
      </c>
      <c r="B77" s="119"/>
      <c r="C77" s="122"/>
      <c r="D77" s="53" t="s">
        <v>20</v>
      </c>
      <c r="E77" s="54">
        <f>IF(E18&gt;0,((E92*E95+E93*E96+E94*E97)*(E99+E100+E104+E106+E108+E111+E113+E115+E117))/E18,0)</f>
        <v>0</v>
      </c>
    </row>
    <row r="78" spans="1:5" s="55" customFormat="1" x14ac:dyDescent="0.25">
      <c r="A78" s="12" t="s">
        <v>235</v>
      </c>
      <c r="B78" s="119"/>
      <c r="C78" s="69" t="s">
        <v>76</v>
      </c>
      <c r="D78" s="59"/>
      <c r="E78" s="32"/>
    </row>
    <row r="79" spans="1:5" s="55" customFormat="1" x14ac:dyDescent="0.25">
      <c r="A79" s="107" t="s">
        <v>236</v>
      </c>
      <c r="B79" s="119"/>
      <c r="C79" s="75" t="s">
        <v>77</v>
      </c>
      <c r="D79" s="62" t="s">
        <v>78</v>
      </c>
      <c r="E79" s="26">
        <v>0</v>
      </c>
    </row>
    <row r="80" spans="1:5" s="55" customFormat="1" x14ac:dyDescent="0.25">
      <c r="A80" s="12" t="s">
        <v>237</v>
      </c>
      <c r="B80" s="119"/>
      <c r="C80" s="75" t="s">
        <v>79</v>
      </c>
      <c r="D80" s="77" t="s">
        <v>80</v>
      </c>
      <c r="E80" s="26">
        <v>0</v>
      </c>
    </row>
    <row r="81" spans="1:5" s="55" customFormat="1" x14ac:dyDescent="0.25">
      <c r="A81" s="107" t="s">
        <v>238</v>
      </c>
      <c r="B81" s="119"/>
      <c r="C81" s="75" t="s">
        <v>81</v>
      </c>
      <c r="D81" s="77" t="s">
        <v>80</v>
      </c>
      <c r="E81" s="26">
        <v>0</v>
      </c>
    </row>
    <row r="82" spans="1:5" s="55" customFormat="1" x14ac:dyDescent="0.25">
      <c r="A82" s="12" t="s">
        <v>239</v>
      </c>
      <c r="B82" s="119"/>
      <c r="C82" s="75" t="s">
        <v>82</v>
      </c>
      <c r="D82" s="62" t="s">
        <v>83</v>
      </c>
      <c r="E82" s="76">
        <f>IF(E17&gt;0,ROUND(E17/E79-E83,0),0)</f>
        <v>0</v>
      </c>
    </row>
    <row r="83" spans="1:5" s="55" customFormat="1" x14ac:dyDescent="0.25">
      <c r="A83" s="107" t="s">
        <v>240</v>
      </c>
      <c r="B83" s="119"/>
      <c r="C83" s="75" t="s">
        <v>84</v>
      </c>
      <c r="D83" s="77" t="s">
        <v>80</v>
      </c>
      <c r="E83" s="76">
        <f>IF(E17&gt;0,ROUND(E17/E80,0),0)</f>
        <v>0</v>
      </c>
    </row>
    <row r="84" spans="1:5" s="55" customFormat="1" x14ac:dyDescent="0.25">
      <c r="A84" s="12" t="s">
        <v>241</v>
      </c>
      <c r="B84" s="119"/>
      <c r="C84" s="75" t="s">
        <v>85</v>
      </c>
      <c r="D84" s="77" t="s">
        <v>80</v>
      </c>
      <c r="E84" s="76">
        <f>IF(E17&gt;0,ROUND(E17/E81,0),0)</f>
        <v>0</v>
      </c>
    </row>
    <row r="85" spans="1:5" s="55" customFormat="1" x14ac:dyDescent="0.25">
      <c r="A85" s="107" t="s">
        <v>242</v>
      </c>
      <c r="B85" s="119"/>
      <c r="C85" s="75" t="s">
        <v>86</v>
      </c>
      <c r="D85" s="62" t="s">
        <v>87</v>
      </c>
      <c r="E85" s="26">
        <v>0</v>
      </c>
    </row>
    <row r="86" spans="1:5" s="55" customFormat="1" x14ac:dyDescent="0.25">
      <c r="A86" s="12" t="s">
        <v>243</v>
      </c>
      <c r="B86" s="119"/>
      <c r="C86" s="75" t="s">
        <v>88</v>
      </c>
      <c r="D86" s="77" t="s">
        <v>80</v>
      </c>
      <c r="E86" s="26">
        <v>0</v>
      </c>
    </row>
    <row r="87" spans="1:5" s="55" customFormat="1" x14ac:dyDescent="0.25">
      <c r="A87" s="107" t="s">
        <v>244</v>
      </c>
      <c r="B87" s="119"/>
      <c r="C87" s="79" t="s">
        <v>89</v>
      </c>
      <c r="D87" s="108" t="s">
        <v>80</v>
      </c>
      <c r="E87" s="26">
        <v>0</v>
      </c>
    </row>
    <row r="88" spans="1:5" s="55" customFormat="1" x14ac:dyDescent="0.25">
      <c r="A88" s="12" t="s">
        <v>245</v>
      </c>
      <c r="B88" s="119"/>
      <c r="C88" s="69" t="s">
        <v>90</v>
      </c>
      <c r="D88" s="59"/>
      <c r="E88" s="32"/>
    </row>
    <row r="89" spans="1:5" s="55" customFormat="1" x14ac:dyDescent="0.25">
      <c r="A89" s="107" t="s">
        <v>246</v>
      </c>
      <c r="B89" s="119"/>
      <c r="C89" s="75" t="s">
        <v>77</v>
      </c>
      <c r="D89" s="62" t="s">
        <v>91</v>
      </c>
      <c r="E89" s="26"/>
    </row>
    <row r="90" spans="1:5" s="55" customFormat="1" x14ac:dyDescent="0.25">
      <c r="A90" s="12" t="s">
        <v>247</v>
      </c>
      <c r="B90" s="119"/>
      <c r="C90" s="75" t="s">
        <v>79</v>
      </c>
      <c r="D90" s="77" t="s">
        <v>80</v>
      </c>
      <c r="E90" s="26"/>
    </row>
    <row r="91" spans="1:5" s="55" customFormat="1" x14ac:dyDescent="0.25">
      <c r="A91" s="107" t="s">
        <v>248</v>
      </c>
      <c r="B91" s="119"/>
      <c r="C91" s="75" t="s">
        <v>92</v>
      </c>
      <c r="D91" s="77" t="s">
        <v>80</v>
      </c>
      <c r="E91" s="26"/>
    </row>
    <row r="92" spans="1:5" s="55" customFormat="1" x14ac:dyDescent="0.25">
      <c r="A92" s="12" t="s">
        <v>249</v>
      </c>
      <c r="B92" s="119"/>
      <c r="C92" s="75" t="s">
        <v>82</v>
      </c>
      <c r="D92" s="62" t="s">
        <v>83</v>
      </c>
      <c r="E92" s="76">
        <f>IF(E18&gt;0,ROUND(E18/E89-E93,0),0)</f>
        <v>0</v>
      </c>
    </row>
    <row r="93" spans="1:5" s="55" customFormat="1" x14ac:dyDescent="0.25">
      <c r="A93" s="107" t="s">
        <v>250</v>
      </c>
      <c r="B93" s="119"/>
      <c r="C93" s="75" t="s">
        <v>84</v>
      </c>
      <c r="D93" s="77" t="s">
        <v>80</v>
      </c>
      <c r="E93" s="76">
        <f>IF(E18&gt;0,ROUND(E18/E90,0),0)</f>
        <v>0</v>
      </c>
    </row>
    <row r="94" spans="1:5" s="55" customFormat="1" x14ac:dyDescent="0.25">
      <c r="A94" s="12" t="s">
        <v>251</v>
      </c>
      <c r="B94" s="119"/>
      <c r="C94" s="75" t="s">
        <v>93</v>
      </c>
      <c r="D94" s="77" t="s">
        <v>80</v>
      </c>
      <c r="E94" s="76">
        <f>IF(E18&gt;0,ROUND(E18/E91,0),0)</f>
        <v>0</v>
      </c>
    </row>
    <row r="95" spans="1:5" s="55" customFormat="1" x14ac:dyDescent="0.25">
      <c r="A95" s="107" t="s">
        <v>252</v>
      </c>
      <c r="B95" s="119"/>
      <c r="C95" s="75" t="s">
        <v>86</v>
      </c>
      <c r="D95" s="62" t="s">
        <v>87</v>
      </c>
      <c r="E95" s="26"/>
    </row>
    <row r="96" spans="1:5" s="55" customFormat="1" x14ac:dyDescent="0.25">
      <c r="A96" s="12" t="s">
        <v>253</v>
      </c>
      <c r="B96" s="119"/>
      <c r="C96" s="75" t="s">
        <v>88</v>
      </c>
      <c r="D96" s="77" t="s">
        <v>80</v>
      </c>
      <c r="E96" s="26"/>
    </row>
    <row r="97" spans="1:5" s="55" customFormat="1" x14ac:dyDescent="0.25">
      <c r="A97" s="107" t="s">
        <v>254</v>
      </c>
      <c r="B97" s="119"/>
      <c r="C97" s="79" t="s">
        <v>94</v>
      </c>
      <c r="D97" s="108" t="s">
        <v>80</v>
      </c>
      <c r="E97" s="26"/>
    </row>
    <row r="98" spans="1:5" s="55" customFormat="1" x14ac:dyDescent="0.25">
      <c r="A98" s="12" t="s">
        <v>255</v>
      </c>
      <c r="B98" s="119"/>
      <c r="C98" s="56" t="s">
        <v>95</v>
      </c>
      <c r="D98" s="57"/>
      <c r="E98" s="13"/>
    </row>
    <row r="99" spans="1:5" s="55" customFormat="1" x14ac:dyDescent="0.25">
      <c r="A99" s="107" t="s">
        <v>256</v>
      </c>
      <c r="B99" s="119"/>
      <c r="C99" s="56" t="s">
        <v>29</v>
      </c>
      <c r="D99" s="57" t="s">
        <v>30</v>
      </c>
      <c r="E99" s="58"/>
    </row>
    <row r="100" spans="1:5" s="55" customFormat="1" x14ac:dyDescent="0.25">
      <c r="A100" s="12" t="s">
        <v>257</v>
      </c>
      <c r="B100" s="119"/>
      <c r="C100" s="30" t="s">
        <v>31</v>
      </c>
      <c r="D100" s="59" t="s">
        <v>30</v>
      </c>
      <c r="E100" s="60">
        <f>E99*(E101+E102+E103)%</f>
        <v>0</v>
      </c>
    </row>
    <row r="101" spans="1:5" s="55" customFormat="1" x14ac:dyDescent="0.25">
      <c r="A101" s="107" t="s">
        <v>258</v>
      </c>
      <c r="B101" s="119"/>
      <c r="C101" s="61" t="s">
        <v>32</v>
      </c>
      <c r="D101" s="62" t="s">
        <v>33</v>
      </c>
      <c r="E101" s="63"/>
    </row>
    <row r="102" spans="1:5" s="55" customFormat="1" x14ac:dyDescent="0.25">
      <c r="A102" s="12" t="s">
        <v>259</v>
      </c>
      <c r="B102" s="119"/>
      <c r="C102" s="61" t="s">
        <v>34</v>
      </c>
      <c r="D102" s="62" t="s">
        <v>33</v>
      </c>
      <c r="E102" s="63"/>
    </row>
    <row r="103" spans="1:5" s="55" customFormat="1" ht="30" x14ac:dyDescent="0.25">
      <c r="A103" s="107" t="s">
        <v>260</v>
      </c>
      <c r="B103" s="119"/>
      <c r="C103" s="64" t="s">
        <v>35</v>
      </c>
      <c r="D103" s="50" t="s">
        <v>33</v>
      </c>
      <c r="E103" s="65"/>
    </row>
    <row r="104" spans="1:5" s="55" customFormat="1" x14ac:dyDescent="0.25">
      <c r="A104" s="12" t="s">
        <v>261</v>
      </c>
      <c r="B104" s="119"/>
      <c r="C104" s="123" t="s">
        <v>96</v>
      </c>
      <c r="D104" s="57" t="s">
        <v>30</v>
      </c>
      <c r="E104" s="66">
        <f>E99*E105%</f>
        <v>0</v>
      </c>
    </row>
    <row r="105" spans="1:5" s="55" customFormat="1" x14ac:dyDescent="0.25">
      <c r="A105" s="107" t="s">
        <v>262</v>
      </c>
      <c r="B105" s="119"/>
      <c r="C105" s="124"/>
      <c r="D105" s="57" t="s">
        <v>33</v>
      </c>
      <c r="E105" s="67"/>
    </row>
    <row r="106" spans="1:5" s="55" customFormat="1" x14ac:dyDescent="0.25">
      <c r="A106" s="12" t="s">
        <v>263</v>
      </c>
      <c r="B106" s="119"/>
      <c r="C106" s="123" t="s">
        <v>37</v>
      </c>
      <c r="D106" s="57" t="s">
        <v>30</v>
      </c>
      <c r="E106" s="66">
        <f>(E99+E100)*E107%</f>
        <v>0</v>
      </c>
    </row>
    <row r="107" spans="1:5" s="55" customFormat="1" x14ac:dyDescent="0.25">
      <c r="A107" s="107" t="s">
        <v>264</v>
      </c>
      <c r="B107" s="119"/>
      <c r="C107" s="124"/>
      <c r="D107" s="57" t="s">
        <v>33</v>
      </c>
      <c r="E107" s="13"/>
    </row>
    <row r="108" spans="1:5" s="55" customFormat="1" x14ac:dyDescent="0.25">
      <c r="A108" s="12" t="s">
        <v>265</v>
      </c>
      <c r="B108" s="119"/>
      <c r="C108" s="30" t="s">
        <v>38</v>
      </c>
      <c r="D108" s="59" t="s">
        <v>30</v>
      </c>
      <c r="E108" s="60">
        <f>(E99+E100+E104+E106)*(E109+E110)%</f>
        <v>0</v>
      </c>
    </row>
    <row r="109" spans="1:5" s="55" customFormat="1" x14ac:dyDescent="0.25">
      <c r="A109" s="107" t="s">
        <v>266</v>
      </c>
      <c r="B109" s="119"/>
      <c r="C109" s="61" t="s">
        <v>39</v>
      </c>
      <c r="D109" s="62" t="s">
        <v>33</v>
      </c>
      <c r="E109" s="63"/>
    </row>
    <row r="110" spans="1:5" s="55" customFormat="1" x14ac:dyDescent="0.25">
      <c r="A110" s="12" t="s">
        <v>267</v>
      </c>
      <c r="B110" s="119"/>
      <c r="C110" s="64" t="s">
        <v>40</v>
      </c>
      <c r="D110" s="50" t="s">
        <v>33</v>
      </c>
      <c r="E110" s="65"/>
    </row>
    <row r="111" spans="1:5" s="55" customFormat="1" x14ac:dyDescent="0.25">
      <c r="A111" s="107" t="s">
        <v>268</v>
      </c>
      <c r="B111" s="119"/>
      <c r="C111" s="123" t="s">
        <v>41</v>
      </c>
      <c r="D111" s="57" t="s">
        <v>30</v>
      </c>
      <c r="E111" s="66">
        <f>(E99+E100+E104+E106+E108)*E112%</f>
        <v>0</v>
      </c>
    </row>
    <row r="112" spans="1:5" s="55" customFormat="1" x14ac:dyDescent="0.25">
      <c r="A112" s="12" t="s">
        <v>269</v>
      </c>
      <c r="B112" s="119"/>
      <c r="C112" s="124"/>
      <c r="D112" s="57" t="s">
        <v>33</v>
      </c>
      <c r="E112" s="67"/>
    </row>
    <row r="113" spans="1:5" s="55" customFormat="1" x14ac:dyDescent="0.25">
      <c r="A113" s="107" t="s">
        <v>270</v>
      </c>
      <c r="B113" s="119"/>
      <c r="C113" s="123" t="s">
        <v>42</v>
      </c>
      <c r="D113" s="57" t="s">
        <v>30</v>
      </c>
      <c r="E113" s="66">
        <f>(E99+E100+E104+E106+E108+E111)*E114%</f>
        <v>0</v>
      </c>
    </row>
    <row r="114" spans="1:5" s="55" customFormat="1" x14ac:dyDescent="0.25">
      <c r="A114" s="12" t="s">
        <v>271</v>
      </c>
      <c r="B114" s="119"/>
      <c r="C114" s="124"/>
      <c r="D114" s="57" t="s">
        <v>33</v>
      </c>
      <c r="E114" s="67"/>
    </row>
    <row r="115" spans="1:5" s="55" customFormat="1" x14ac:dyDescent="0.25">
      <c r="A115" s="107" t="s">
        <v>272</v>
      </c>
      <c r="B115" s="119"/>
      <c r="C115" s="123" t="s">
        <v>43</v>
      </c>
      <c r="D115" s="57" t="s">
        <v>30</v>
      </c>
      <c r="E115" s="66">
        <f>(E99+E100+E104+E106+E108+E111+E113)*E116%</f>
        <v>0</v>
      </c>
    </row>
    <row r="116" spans="1:5" s="55" customFormat="1" x14ac:dyDescent="0.25">
      <c r="A116" s="12" t="s">
        <v>273</v>
      </c>
      <c r="B116" s="119"/>
      <c r="C116" s="124"/>
      <c r="D116" s="57" t="s">
        <v>33</v>
      </c>
      <c r="E116" s="67"/>
    </row>
    <row r="117" spans="1:5" s="55" customFormat="1" x14ac:dyDescent="0.25">
      <c r="A117" s="107" t="s">
        <v>274</v>
      </c>
      <c r="B117" s="120"/>
      <c r="C117" s="68" t="s">
        <v>44</v>
      </c>
      <c r="D117" s="57" t="s">
        <v>30</v>
      </c>
      <c r="E117" s="67"/>
    </row>
    <row r="118" spans="1:5" s="55" customFormat="1" ht="15.75" x14ac:dyDescent="0.25">
      <c r="A118" s="52" t="s">
        <v>275</v>
      </c>
      <c r="B118" s="118" t="s">
        <v>97</v>
      </c>
      <c r="C118" s="74" t="s">
        <v>98</v>
      </c>
      <c r="D118" s="53" t="s">
        <v>18</v>
      </c>
      <c r="E118" s="54">
        <f>((E120+E121)*E123*E124*E125*E126*E127)/1000</f>
        <v>0</v>
      </c>
    </row>
    <row r="119" spans="1:5" s="55" customFormat="1" ht="15.75" x14ac:dyDescent="0.25">
      <c r="A119" s="52" t="s">
        <v>276</v>
      </c>
      <c r="B119" s="119"/>
      <c r="C119" s="74" t="s">
        <v>99</v>
      </c>
      <c r="D119" s="53" t="s">
        <v>20</v>
      </c>
      <c r="E119" s="54">
        <f>((E128+E129)*E131*E132*E133*E134*E135)/100</f>
        <v>0</v>
      </c>
    </row>
    <row r="120" spans="1:5" s="55" customFormat="1" x14ac:dyDescent="0.25">
      <c r="A120" s="107" t="s">
        <v>277</v>
      </c>
      <c r="B120" s="119"/>
      <c r="C120" s="109" t="s">
        <v>100</v>
      </c>
      <c r="D120" s="57" t="s">
        <v>101</v>
      </c>
      <c r="E120" s="114">
        <v>0</v>
      </c>
    </row>
    <row r="121" spans="1:5" s="55" customFormat="1" x14ac:dyDescent="0.25">
      <c r="A121" s="107" t="s">
        <v>278</v>
      </c>
      <c r="B121" s="119"/>
      <c r="C121" s="109" t="s">
        <v>102</v>
      </c>
      <c r="D121" s="57" t="s">
        <v>101</v>
      </c>
      <c r="E121" s="114">
        <v>0</v>
      </c>
    </row>
    <row r="122" spans="1:5" s="55" customFormat="1" ht="16.5" customHeight="1" x14ac:dyDescent="0.25">
      <c r="A122" s="107" t="s">
        <v>279</v>
      </c>
      <c r="B122" s="119"/>
      <c r="C122" s="69" t="s">
        <v>103</v>
      </c>
      <c r="D122" s="59"/>
      <c r="E122" s="32"/>
    </row>
    <row r="123" spans="1:5" s="55" customFormat="1" ht="18.75" x14ac:dyDescent="0.25">
      <c r="A123" s="107" t="s">
        <v>280</v>
      </c>
      <c r="B123" s="119"/>
      <c r="C123" s="75" t="s">
        <v>104</v>
      </c>
      <c r="D123" s="62"/>
      <c r="E123" s="63"/>
    </row>
    <row r="124" spans="1:5" s="55" customFormat="1" ht="18.75" x14ac:dyDescent="0.25">
      <c r="A124" s="107" t="s">
        <v>281</v>
      </c>
      <c r="B124" s="119"/>
      <c r="C124" s="75" t="s">
        <v>105</v>
      </c>
      <c r="D124" s="62"/>
      <c r="E124" s="63"/>
    </row>
    <row r="125" spans="1:5" s="55" customFormat="1" ht="18.75" x14ac:dyDescent="0.25">
      <c r="A125" s="107" t="s">
        <v>282</v>
      </c>
      <c r="B125" s="119"/>
      <c r="C125" s="75" t="s">
        <v>106</v>
      </c>
      <c r="D125" s="62"/>
      <c r="E125" s="63"/>
    </row>
    <row r="126" spans="1:5" s="55" customFormat="1" ht="18.75" x14ac:dyDescent="0.25">
      <c r="A126" s="107" t="s">
        <v>283</v>
      </c>
      <c r="B126" s="119"/>
      <c r="C126" s="75" t="s">
        <v>107</v>
      </c>
      <c r="D126" s="62"/>
      <c r="E126" s="63"/>
    </row>
    <row r="127" spans="1:5" s="55" customFormat="1" ht="48.75" x14ac:dyDescent="0.25">
      <c r="A127" s="107" t="s">
        <v>284</v>
      </c>
      <c r="B127" s="119"/>
      <c r="C127" s="79" t="s">
        <v>108</v>
      </c>
      <c r="D127" s="50"/>
      <c r="E127" s="65"/>
    </row>
    <row r="128" spans="1:5" s="55" customFormat="1" x14ac:dyDescent="0.25">
      <c r="A128" s="107" t="s">
        <v>285</v>
      </c>
      <c r="B128" s="119"/>
      <c r="C128" s="109" t="s">
        <v>109</v>
      </c>
      <c r="D128" s="57" t="s">
        <v>110</v>
      </c>
      <c r="E128" s="114"/>
    </row>
    <row r="129" spans="1:5" s="55" customFormat="1" x14ac:dyDescent="0.25">
      <c r="A129" s="107" t="s">
        <v>286</v>
      </c>
      <c r="B129" s="119"/>
      <c r="C129" s="109" t="s">
        <v>111</v>
      </c>
      <c r="D129" s="57" t="s">
        <v>110</v>
      </c>
      <c r="E129" s="114"/>
    </row>
    <row r="130" spans="1:5" ht="30" x14ac:dyDescent="0.25">
      <c r="A130" s="107" t="s">
        <v>287</v>
      </c>
      <c r="B130" s="119"/>
      <c r="C130" s="69" t="s">
        <v>112</v>
      </c>
      <c r="D130" s="59"/>
      <c r="E130" s="70"/>
    </row>
    <row r="131" spans="1:5" ht="18.75" x14ac:dyDescent="0.25">
      <c r="A131" s="107" t="s">
        <v>288</v>
      </c>
      <c r="B131" s="119"/>
      <c r="C131" s="75" t="s">
        <v>104</v>
      </c>
      <c r="D131" s="62"/>
      <c r="E131" s="63"/>
    </row>
    <row r="132" spans="1:5" ht="18.75" x14ac:dyDescent="0.25">
      <c r="A132" s="107" t="s">
        <v>289</v>
      </c>
      <c r="B132" s="119"/>
      <c r="C132" s="75" t="s">
        <v>105</v>
      </c>
      <c r="D132" s="62"/>
      <c r="E132" s="63"/>
    </row>
    <row r="133" spans="1:5" ht="18.75" x14ac:dyDescent="0.25">
      <c r="A133" s="107" t="s">
        <v>290</v>
      </c>
      <c r="B133" s="119"/>
      <c r="C133" s="75" t="s">
        <v>106</v>
      </c>
      <c r="D133" s="62"/>
      <c r="E133" s="63"/>
    </row>
    <row r="134" spans="1:5" ht="18.75" x14ac:dyDescent="0.25">
      <c r="A134" s="107" t="s">
        <v>291</v>
      </c>
      <c r="B134" s="119"/>
      <c r="C134" s="75" t="s">
        <v>107</v>
      </c>
      <c r="D134" s="62"/>
      <c r="E134" s="63"/>
    </row>
    <row r="135" spans="1:5" ht="48.75" x14ac:dyDescent="0.25">
      <c r="A135" s="107" t="s">
        <v>292</v>
      </c>
      <c r="B135" s="120"/>
      <c r="C135" s="79" t="s">
        <v>108</v>
      </c>
      <c r="D135" s="50"/>
      <c r="E135" s="65"/>
    </row>
    <row r="136" spans="1:5" ht="15.75" x14ac:dyDescent="0.25">
      <c r="A136" s="52" t="s">
        <v>293</v>
      </c>
      <c r="B136" s="118" t="s">
        <v>113</v>
      </c>
      <c r="C136" s="74" t="s">
        <v>114</v>
      </c>
      <c r="D136" s="53" t="s">
        <v>115</v>
      </c>
      <c r="E136" s="54">
        <f>IF(E17&gt;0,(E139*E138)/E17,0)</f>
        <v>0</v>
      </c>
    </row>
    <row r="137" spans="1:5" s="55" customFormat="1" x14ac:dyDescent="0.25">
      <c r="A137" s="107" t="s">
        <v>294</v>
      </c>
      <c r="B137" s="119"/>
      <c r="C137" s="69" t="s">
        <v>116</v>
      </c>
      <c r="D137" s="59" t="s">
        <v>78</v>
      </c>
      <c r="E137" s="32"/>
    </row>
    <row r="138" spans="1:5" x14ac:dyDescent="0.25">
      <c r="A138" s="12" t="s">
        <v>295</v>
      </c>
      <c r="B138" s="119"/>
      <c r="C138" s="71" t="s">
        <v>117</v>
      </c>
      <c r="D138" s="62" t="s">
        <v>83</v>
      </c>
      <c r="E138" s="72" t="e">
        <f>E17/E137</f>
        <v>#DIV/0!</v>
      </c>
    </row>
    <row r="139" spans="1:5" x14ac:dyDescent="0.25">
      <c r="A139" s="12" t="s">
        <v>296</v>
      </c>
      <c r="B139" s="119"/>
      <c r="C139" s="49" t="s">
        <v>118</v>
      </c>
      <c r="D139" s="50" t="s">
        <v>119</v>
      </c>
      <c r="E139" s="51"/>
    </row>
    <row r="140" spans="1:5" ht="15.75" x14ac:dyDescent="0.25">
      <c r="A140" s="52" t="s">
        <v>297</v>
      </c>
      <c r="B140" s="119"/>
      <c r="C140" s="74" t="s">
        <v>120</v>
      </c>
      <c r="D140" s="53" t="s">
        <v>20</v>
      </c>
      <c r="E140" s="54">
        <f>IF(E18&gt;0,(E142*E143)/E18,0)</f>
        <v>0</v>
      </c>
    </row>
    <row r="141" spans="1:5" s="55" customFormat="1" x14ac:dyDescent="0.25">
      <c r="A141" s="107" t="s">
        <v>298</v>
      </c>
      <c r="B141" s="119"/>
      <c r="C141" s="69" t="s">
        <v>121</v>
      </c>
      <c r="D141" s="59" t="s">
        <v>13</v>
      </c>
      <c r="E141" s="32">
        <f>IF(E128=0,0,12000)</f>
        <v>0</v>
      </c>
    </row>
    <row r="142" spans="1:5" x14ac:dyDescent="0.25">
      <c r="A142" s="12" t="s">
        <v>299</v>
      </c>
      <c r="B142" s="119"/>
      <c r="C142" s="71" t="s">
        <v>122</v>
      </c>
      <c r="D142" s="62" t="s">
        <v>83</v>
      </c>
      <c r="E142" s="72" t="e">
        <f>E18/E141</f>
        <v>#DIV/0!</v>
      </c>
    </row>
    <row r="143" spans="1:5" x14ac:dyDescent="0.25">
      <c r="A143" s="12" t="s">
        <v>300</v>
      </c>
      <c r="B143" s="120"/>
      <c r="C143" s="49" t="s">
        <v>123</v>
      </c>
      <c r="D143" s="50" t="s">
        <v>119</v>
      </c>
      <c r="E143" s="51"/>
    </row>
    <row r="144" spans="1:5" ht="15.75" x14ac:dyDescent="0.25">
      <c r="A144" s="52" t="s">
        <v>301</v>
      </c>
      <c r="B144" s="118" t="s">
        <v>124</v>
      </c>
      <c r="C144" s="121" t="s">
        <v>125</v>
      </c>
      <c r="D144" s="53" t="s">
        <v>115</v>
      </c>
      <c r="E144" s="54">
        <f>IF(AND(E146="да",E17&gt;0),E147*E148/E149,0)</f>
        <v>0</v>
      </c>
    </row>
    <row r="145" spans="1:5" ht="15.75" x14ac:dyDescent="0.25">
      <c r="A145" s="52" t="s">
        <v>302</v>
      </c>
      <c r="B145" s="119"/>
      <c r="C145" s="122"/>
      <c r="D145" s="53" t="s">
        <v>20</v>
      </c>
      <c r="E145" s="54">
        <f>IF(AND(E146="да",E17=0),E147*E148/E149,0)</f>
        <v>0</v>
      </c>
    </row>
    <row r="146" spans="1:5" s="55" customFormat="1" x14ac:dyDescent="0.25">
      <c r="A146" s="12" t="s">
        <v>303</v>
      </c>
      <c r="B146" s="119"/>
      <c r="C146" s="80" t="s">
        <v>126</v>
      </c>
      <c r="D146" s="81" t="s">
        <v>127</v>
      </c>
      <c r="E146" s="82" t="s">
        <v>128</v>
      </c>
    </row>
    <row r="147" spans="1:5" x14ac:dyDescent="0.25">
      <c r="A147" s="12" t="s">
        <v>304</v>
      </c>
      <c r="B147" s="119"/>
      <c r="C147" s="69" t="s">
        <v>129</v>
      </c>
      <c r="D147" s="59" t="s">
        <v>83</v>
      </c>
      <c r="E147" s="32"/>
    </row>
    <row r="148" spans="1:5" x14ac:dyDescent="0.25">
      <c r="A148" s="12" t="s">
        <v>305</v>
      </c>
      <c r="B148" s="119"/>
      <c r="C148" s="71" t="s">
        <v>130</v>
      </c>
      <c r="D148" s="62" t="s">
        <v>131</v>
      </c>
      <c r="E148" s="26"/>
    </row>
    <row r="149" spans="1:5" x14ac:dyDescent="0.25">
      <c r="A149" s="12" t="s">
        <v>306</v>
      </c>
      <c r="B149" s="119"/>
      <c r="C149" s="71" t="s">
        <v>132</v>
      </c>
      <c r="D149" s="62" t="s">
        <v>78</v>
      </c>
      <c r="E149" s="26"/>
    </row>
    <row r="150" spans="1:5" ht="30" x14ac:dyDescent="0.25">
      <c r="A150" s="12" t="s">
        <v>307</v>
      </c>
      <c r="B150" s="120"/>
      <c r="C150" s="49" t="s">
        <v>133</v>
      </c>
      <c r="D150" s="36" t="s">
        <v>134</v>
      </c>
      <c r="E150" s="65"/>
    </row>
    <row r="151" spans="1:5" ht="15.75" x14ac:dyDescent="0.25">
      <c r="A151" s="52" t="s">
        <v>308</v>
      </c>
      <c r="B151" s="118" t="s">
        <v>135</v>
      </c>
      <c r="C151" s="74" t="s">
        <v>136</v>
      </c>
      <c r="D151" s="53" t="s">
        <v>16</v>
      </c>
      <c r="E151" s="54" t="e">
        <f>(E152*E153*E154%*E15)/E16</f>
        <v>#DIV/0!</v>
      </c>
    </row>
    <row r="152" spans="1:5" x14ac:dyDescent="0.25">
      <c r="A152" s="12" t="s">
        <v>309</v>
      </c>
      <c r="B152" s="119"/>
      <c r="C152" s="69" t="s">
        <v>137</v>
      </c>
      <c r="D152" s="59" t="s">
        <v>83</v>
      </c>
      <c r="E152" s="32"/>
    </row>
    <row r="153" spans="1:5" x14ac:dyDescent="0.25">
      <c r="A153" s="12" t="s">
        <v>310</v>
      </c>
      <c r="B153" s="119"/>
      <c r="C153" s="71" t="s">
        <v>138</v>
      </c>
      <c r="D153" s="62" t="s">
        <v>131</v>
      </c>
      <c r="E153" s="26"/>
    </row>
    <row r="154" spans="1:5" x14ac:dyDescent="0.25">
      <c r="A154" s="12" t="s">
        <v>311</v>
      </c>
      <c r="B154" s="120"/>
      <c r="C154" s="49" t="s">
        <v>139</v>
      </c>
      <c r="D154" s="50" t="s">
        <v>33</v>
      </c>
      <c r="E154" s="29"/>
    </row>
    <row r="155" spans="1:5" ht="15.75" x14ac:dyDescent="0.25">
      <c r="A155" s="52" t="s">
        <v>312</v>
      </c>
      <c r="B155" s="118" t="s">
        <v>140</v>
      </c>
      <c r="C155" s="74" t="s">
        <v>141</v>
      </c>
      <c r="D155" s="53" t="s">
        <v>16</v>
      </c>
      <c r="E155" s="54" t="e">
        <f>E156/E16</f>
        <v>#DIV/0!</v>
      </c>
    </row>
    <row r="156" spans="1:5" x14ac:dyDescent="0.25">
      <c r="A156" s="12" t="s">
        <v>313</v>
      </c>
      <c r="B156" s="120"/>
      <c r="C156" s="83" t="s">
        <v>142</v>
      </c>
      <c r="D156" s="84" t="s">
        <v>143</v>
      </c>
      <c r="E156" s="58"/>
    </row>
    <row r="157" spans="1:5" ht="15.75" x14ac:dyDescent="0.25">
      <c r="A157" s="52" t="s">
        <v>314</v>
      </c>
      <c r="B157" s="118" t="s">
        <v>144</v>
      </c>
      <c r="C157" s="74" t="s">
        <v>145</v>
      </c>
      <c r="D157" s="53" t="s">
        <v>16</v>
      </c>
      <c r="E157" s="54" t="e">
        <f>(SUM(E158:E165)/E16)*E15</f>
        <v>#DIV/0!</v>
      </c>
    </row>
    <row r="158" spans="1:5" x14ac:dyDescent="0.25">
      <c r="A158" s="12" t="s">
        <v>315</v>
      </c>
      <c r="B158" s="119"/>
      <c r="C158" s="85" t="s">
        <v>146</v>
      </c>
      <c r="D158" s="31" t="s">
        <v>143</v>
      </c>
      <c r="E158" s="32"/>
    </row>
    <row r="159" spans="1:5" x14ac:dyDescent="0.25">
      <c r="A159" s="12" t="s">
        <v>316</v>
      </c>
      <c r="B159" s="119"/>
      <c r="C159" s="86" t="s">
        <v>147</v>
      </c>
      <c r="D159" s="34" t="s">
        <v>143</v>
      </c>
      <c r="E159" s="26"/>
    </row>
    <row r="160" spans="1:5" x14ac:dyDescent="0.25">
      <c r="A160" s="12" t="s">
        <v>317</v>
      </c>
      <c r="B160" s="119"/>
      <c r="C160" s="86" t="s">
        <v>148</v>
      </c>
      <c r="D160" s="34" t="s">
        <v>143</v>
      </c>
      <c r="E160" s="26"/>
    </row>
    <row r="161" spans="1:5" x14ac:dyDescent="0.25">
      <c r="A161" s="12" t="s">
        <v>318</v>
      </c>
      <c r="B161" s="119"/>
      <c r="C161" s="86" t="s">
        <v>149</v>
      </c>
      <c r="D161" s="34" t="s">
        <v>143</v>
      </c>
      <c r="E161" s="26"/>
    </row>
    <row r="162" spans="1:5" ht="30" x14ac:dyDescent="0.25">
      <c r="A162" s="12" t="s">
        <v>319</v>
      </c>
      <c r="B162" s="119"/>
      <c r="C162" s="86" t="s">
        <v>150</v>
      </c>
      <c r="D162" s="34" t="s">
        <v>143</v>
      </c>
      <c r="E162" s="26"/>
    </row>
    <row r="163" spans="1:5" x14ac:dyDescent="0.25">
      <c r="A163" s="12" t="s">
        <v>320</v>
      </c>
      <c r="B163" s="119"/>
      <c r="C163" s="86" t="s">
        <v>151</v>
      </c>
      <c r="D163" s="34" t="s">
        <v>143</v>
      </c>
      <c r="E163" s="26"/>
    </row>
    <row r="164" spans="1:5" x14ac:dyDescent="0.25">
      <c r="A164" s="12" t="s">
        <v>321</v>
      </c>
      <c r="B164" s="120"/>
      <c r="C164" s="87" t="s">
        <v>152</v>
      </c>
      <c r="D164" s="36" t="s">
        <v>143</v>
      </c>
      <c r="E164" s="29"/>
    </row>
    <row r="165" spans="1:5" x14ac:dyDescent="0.25">
      <c r="A165" s="12" t="s">
        <v>322</v>
      </c>
      <c r="B165" s="88"/>
      <c r="C165" s="89" t="s">
        <v>153</v>
      </c>
      <c r="D165" s="90" t="s">
        <v>143</v>
      </c>
      <c r="E165" s="91"/>
    </row>
    <row r="166" spans="1:5" s="95" customFormat="1" ht="31.5" x14ac:dyDescent="0.25">
      <c r="A166" s="14">
        <v>157</v>
      </c>
      <c r="B166" s="118" t="s">
        <v>154</v>
      </c>
      <c r="C166" s="92" t="s">
        <v>155</v>
      </c>
      <c r="D166" s="93" t="s">
        <v>156</v>
      </c>
      <c r="E166" s="94" t="e">
        <f>(E167*E16+E168*E17+E169*E18)/E16</f>
        <v>#DIV/0!</v>
      </c>
    </row>
    <row r="167" spans="1:5" x14ac:dyDescent="0.25">
      <c r="A167" s="12">
        <v>158</v>
      </c>
      <c r="B167" s="119"/>
      <c r="C167" s="85" t="s">
        <v>157</v>
      </c>
      <c r="D167" s="31" t="s">
        <v>16</v>
      </c>
      <c r="E167" s="60" t="e">
        <f>E25+E151+E155+E157</f>
        <v>#DIV/0!</v>
      </c>
    </row>
    <row r="168" spans="1:5" x14ac:dyDescent="0.25">
      <c r="A168" s="12">
        <v>159</v>
      </c>
      <c r="B168" s="119"/>
      <c r="C168" s="71" t="s">
        <v>158</v>
      </c>
      <c r="D168" s="62" t="s">
        <v>18</v>
      </c>
      <c r="E168" s="96">
        <f>E46+E48+E76+E118+E136+E144</f>
        <v>0</v>
      </c>
    </row>
    <row r="169" spans="1:5" x14ac:dyDescent="0.25">
      <c r="A169" s="12">
        <v>160</v>
      </c>
      <c r="B169" s="120"/>
      <c r="C169" s="49" t="s">
        <v>159</v>
      </c>
      <c r="D169" s="50" t="s">
        <v>20</v>
      </c>
      <c r="E169" s="97">
        <f>E61+E63+E77+E119+E140+E145</f>
        <v>0</v>
      </c>
    </row>
    <row r="170" spans="1:5" ht="15.75" x14ac:dyDescent="0.25">
      <c r="A170" s="52">
        <v>161</v>
      </c>
      <c r="B170" s="118" t="s">
        <v>160</v>
      </c>
      <c r="C170" s="98" t="s">
        <v>161</v>
      </c>
      <c r="D170" s="99"/>
      <c r="E170" s="54"/>
    </row>
    <row r="171" spans="1:5" x14ac:dyDescent="0.25">
      <c r="A171" s="12">
        <v>162</v>
      </c>
      <c r="B171" s="119"/>
      <c r="C171" s="85" t="s">
        <v>162</v>
      </c>
      <c r="D171" s="31" t="s">
        <v>33</v>
      </c>
      <c r="E171" s="73"/>
    </row>
    <row r="172" spans="1:5" x14ac:dyDescent="0.25">
      <c r="A172" s="12">
        <v>163</v>
      </c>
      <c r="B172" s="119"/>
      <c r="C172" s="86" t="s">
        <v>157</v>
      </c>
      <c r="D172" s="34" t="s">
        <v>16</v>
      </c>
      <c r="E172" s="96" t="e">
        <f>E167*E171%</f>
        <v>#DIV/0!</v>
      </c>
    </row>
    <row r="173" spans="1:5" x14ac:dyDescent="0.25">
      <c r="A173" s="12">
        <v>164</v>
      </c>
      <c r="B173" s="119"/>
      <c r="C173" s="71" t="s">
        <v>158</v>
      </c>
      <c r="D173" s="34" t="s">
        <v>18</v>
      </c>
      <c r="E173" s="96">
        <f>E168*E171%</f>
        <v>0</v>
      </c>
    </row>
    <row r="174" spans="1:5" x14ac:dyDescent="0.25">
      <c r="A174" s="12">
        <v>165</v>
      </c>
      <c r="B174" s="120"/>
      <c r="C174" s="49" t="s">
        <v>159</v>
      </c>
      <c r="D174" s="36" t="s">
        <v>20</v>
      </c>
      <c r="E174" s="97">
        <f>E169*E171%</f>
        <v>0</v>
      </c>
    </row>
    <row r="175" spans="1:5" ht="15.75" x14ac:dyDescent="0.25">
      <c r="A175" s="52">
        <v>166</v>
      </c>
      <c r="B175" s="118" t="s">
        <v>163</v>
      </c>
      <c r="C175" s="98" t="s">
        <v>164</v>
      </c>
      <c r="D175" s="99"/>
      <c r="E175" s="54"/>
    </row>
    <row r="176" spans="1:5" x14ac:dyDescent="0.25">
      <c r="A176" s="12">
        <v>167</v>
      </c>
      <c r="B176" s="119"/>
      <c r="C176" s="85" t="s">
        <v>165</v>
      </c>
      <c r="D176" s="31" t="s">
        <v>33</v>
      </c>
      <c r="E176" s="73"/>
    </row>
    <row r="177" spans="1:5" x14ac:dyDescent="0.25">
      <c r="A177" s="12">
        <v>168</v>
      </c>
      <c r="B177" s="119"/>
      <c r="C177" s="100" t="s">
        <v>157</v>
      </c>
      <c r="D177" s="101" t="s">
        <v>16</v>
      </c>
      <c r="E177" s="102" t="e">
        <f>E167*E176%</f>
        <v>#DIV/0!</v>
      </c>
    </row>
    <row r="178" spans="1:5" x14ac:dyDescent="0.25">
      <c r="A178" s="12">
        <v>169</v>
      </c>
      <c r="B178" s="119"/>
      <c r="C178" s="71" t="s">
        <v>158</v>
      </c>
      <c r="D178" s="62" t="s">
        <v>18</v>
      </c>
      <c r="E178" s="96">
        <f>E168*E176%</f>
        <v>0</v>
      </c>
    </row>
    <row r="179" spans="1:5" x14ac:dyDescent="0.25">
      <c r="A179" s="12">
        <v>170</v>
      </c>
      <c r="B179" s="120"/>
      <c r="C179" s="49" t="s">
        <v>159</v>
      </c>
      <c r="D179" s="50" t="s">
        <v>20</v>
      </c>
      <c r="E179" s="97">
        <f>E169*E176%</f>
        <v>0</v>
      </c>
    </row>
    <row r="180" spans="1:5" x14ac:dyDescent="0.25">
      <c r="C180" s="78"/>
    </row>
    <row r="181" spans="1:5" x14ac:dyDescent="0.25">
      <c r="C181" s="78" t="s">
        <v>323</v>
      </c>
    </row>
    <row r="182" spans="1:5" ht="45" x14ac:dyDescent="0.25">
      <c r="C182" s="104" t="s">
        <v>325</v>
      </c>
    </row>
    <row r="183" spans="1:5" ht="39.75" customHeight="1" x14ac:dyDescent="0.25">
      <c r="C183" s="104" t="s">
        <v>324</v>
      </c>
    </row>
    <row r="184" spans="1:5" ht="45" x14ac:dyDescent="0.25">
      <c r="C184" s="104" t="s">
        <v>166</v>
      </c>
    </row>
    <row r="187" spans="1:5" x14ac:dyDescent="0.25">
      <c r="B187" s="104" t="s">
        <v>327</v>
      </c>
      <c r="C187" s="115" t="s">
        <v>328</v>
      </c>
      <c r="D187" s="78" t="s">
        <v>329</v>
      </c>
    </row>
    <row r="188" spans="1:5" x14ac:dyDescent="0.25">
      <c r="C188" s="115"/>
      <c r="D188" s="78"/>
    </row>
    <row r="189" spans="1:5" x14ac:dyDescent="0.25">
      <c r="C189" s="115"/>
      <c r="D189" s="78"/>
    </row>
    <row r="190" spans="1:5" x14ac:dyDescent="0.25">
      <c r="B190" s="104" t="s">
        <v>330</v>
      </c>
      <c r="C190" s="115" t="s">
        <v>328</v>
      </c>
      <c r="D190" s="78" t="s">
        <v>329</v>
      </c>
    </row>
  </sheetData>
  <mergeCells count="31">
    <mergeCell ref="B19:B21"/>
    <mergeCell ref="A1:E1"/>
    <mergeCell ref="A3:E3"/>
    <mergeCell ref="A7:E7"/>
    <mergeCell ref="B10:B14"/>
    <mergeCell ref="B15:B18"/>
    <mergeCell ref="B23:B24"/>
    <mergeCell ref="B25:B45"/>
    <mergeCell ref="C32:C33"/>
    <mergeCell ref="C34:C35"/>
    <mergeCell ref="C39:C40"/>
    <mergeCell ref="C41:C42"/>
    <mergeCell ref="C43:C44"/>
    <mergeCell ref="C144:C145"/>
    <mergeCell ref="B151:B154"/>
    <mergeCell ref="B155:B156"/>
    <mergeCell ref="B46:B75"/>
    <mergeCell ref="B76:B117"/>
    <mergeCell ref="C76:C77"/>
    <mergeCell ref="C104:C105"/>
    <mergeCell ref="C106:C107"/>
    <mergeCell ref="C111:C112"/>
    <mergeCell ref="C113:C114"/>
    <mergeCell ref="C115:C116"/>
    <mergeCell ref="B157:B164"/>
    <mergeCell ref="B166:B169"/>
    <mergeCell ref="B170:B174"/>
    <mergeCell ref="B175:B179"/>
    <mergeCell ref="B118:B135"/>
    <mergeCell ref="B136:B143"/>
    <mergeCell ref="B144:B150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Калькуляция м-р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2015-10-26T03:12:19Z</dcterms:modified>
</cp:coreProperties>
</file>